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190" yWindow="-10" windowWidth="7130" windowHeight="7220"/>
  </bookViews>
  <sheets>
    <sheet name="Sheet1" sheetId="1" r:id="rId1"/>
    <sheet name="Sheet2" sheetId="2" r:id="rId2"/>
    <sheet name="Sheet3" sheetId="3" r:id="rId3"/>
  </sheets>
  <calcPr calcId="125725"/>
  <fileRecoveryPr repairLoad="1"/>
</workbook>
</file>

<file path=xl/calcChain.xml><?xml version="1.0" encoding="utf-8"?>
<calcChain xmlns="http://schemas.openxmlformats.org/spreadsheetml/2006/main">
  <c r="I262" i="1"/>
  <c r="G262"/>
  <c r="C262" l="1"/>
  <c r="C261"/>
  <c r="C260" l="1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I172"/>
  <c r="I171"/>
  <c r="I170"/>
  <c r="I169"/>
  <c r="I168"/>
  <c r="I167"/>
  <c r="I166"/>
  <c r="I165"/>
  <c r="I164"/>
  <c r="I163"/>
  <c r="I162"/>
  <c r="I161"/>
  <c r="I160"/>
  <c r="I159"/>
  <c r="I158"/>
  <c r="I157"/>
  <c r="I156"/>
  <c r="I155"/>
  <c r="I154"/>
  <c r="I153"/>
  <c r="I152"/>
  <c r="I151"/>
  <c r="I150"/>
  <c r="I149"/>
  <c r="I148"/>
  <c r="I147"/>
  <c r="I146"/>
  <c r="I145"/>
  <c r="I144"/>
  <c r="I143"/>
  <c r="I142"/>
  <c r="I141"/>
  <c r="I140"/>
  <c r="I139"/>
  <c r="I138"/>
  <c r="I137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<sst xmlns="http://schemas.openxmlformats.org/spreadsheetml/2006/main" count="2020" uniqueCount="760">
  <si>
    <t>是否為教師用書</t>
  </si>
  <si>
    <t>作者</t>
    <phoneticPr fontId="2" type="noConversion"/>
  </si>
  <si>
    <t>出版地(國)</t>
    <phoneticPr fontId="2" type="noConversion"/>
  </si>
  <si>
    <t>定價(臺幣)</t>
    <phoneticPr fontId="2" type="noConversion"/>
  </si>
  <si>
    <t>嚴珍燮,孫浩誠</t>
  </si>
  <si>
    <t>mini漢湘</t>
  </si>
  <si>
    <t>漢湘文化</t>
  </si>
  <si>
    <t>9789862253779</t>
  </si>
  <si>
    <t>狗勇士首部曲套書 (6冊合售)</t>
  </si>
  <si>
    <t>9789864430864</t>
  </si>
  <si>
    <t>神奇的印度數學：１小時就能學會化繁為簡的速算法</t>
    <phoneticPr fontId="4" type="noConversion"/>
  </si>
  <si>
    <t>羅爾。克利尚尼茲</t>
  </si>
  <si>
    <t>三之三文化</t>
  </si>
  <si>
    <t>臺灣</t>
  </si>
  <si>
    <t>9572089633</t>
  </si>
  <si>
    <t>卡特雅。雷德爾</t>
  </si>
  <si>
    <t>克萊兒。克雷芒</t>
  </si>
  <si>
    <t>小魯文化</t>
  </si>
  <si>
    <t>9789862114193</t>
  </si>
  <si>
    <t>莫．威廉斯</t>
  </si>
  <si>
    <t>9789865513030</t>
  </si>
  <si>
    <t>你很特別</t>
  </si>
  <si>
    <t>陸可鐸/馬第尼斯</t>
  </si>
  <si>
    <t>道聲</t>
  </si>
  <si>
    <t>9789570368246</t>
  </si>
  <si>
    <t>幾米</t>
  </si>
  <si>
    <t>大塊文化</t>
  </si>
  <si>
    <t xml:space="preserve"> 9789862130766</t>
  </si>
  <si>
    <t>聽幾米唱歌</t>
  </si>
  <si>
    <t>9789862130629</t>
  </si>
  <si>
    <t>別傷心，我會陪著你</t>
  </si>
  <si>
    <t>科里．杜若菲德</t>
  </si>
  <si>
    <t>大好書屋</t>
  </si>
  <si>
    <t>9789862488027</t>
  </si>
  <si>
    <t>幸福練習簿</t>
  </si>
  <si>
    <t>恩佐</t>
  </si>
  <si>
    <t>大田</t>
  </si>
  <si>
    <t>9789861790527</t>
  </si>
  <si>
    <t>我的心破了一個洞</t>
  </si>
  <si>
    <t>安娜‧耶拿絲</t>
  </si>
  <si>
    <t>維京國際</t>
  </si>
  <si>
    <t>9789864402403</t>
  </si>
  <si>
    <t>劉旭恭</t>
  </si>
  <si>
    <t>信誼</t>
  </si>
  <si>
    <t>刀根里衣</t>
  </si>
  <si>
    <t>格林文化</t>
  </si>
  <si>
    <t>9789861896427</t>
  </si>
  <si>
    <t>提姆‧霍普古德</t>
  </si>
  <si>
    <t>三采</t>
  </si>
  <si>
    <t> 迪迪耶‧李維</t>
  </si>
  <si>
    <t>米奇巴克</t>
  </si>
  <si>
    <t>9789866215308</t>
  </si>
  <si>
    <t>奧斯卡．柏尼菲／沙基．布勒奇</t>
  </si>
  <si>
    <t>伊莎貝．阿貝蒂</t>
  </si>
  <si>
    <t>親子天下</t>
  </si>
  <si>
    <t>張輝誠</t>
  </si>
  <si>
    <t>9789575030315</t>
  </si>
  <si>
    <t>努納的讀心魔法棒</t>
  </si>
  <si>
    <t>9789575033583</t>
  </si>
  <si>
    <t>我有兩個家</t>
  </si>
  <si>
    <t>瑪莉安‧德‧史梅特</t>
  </si>
  <si>
    <t>9789862114995</t>
  </si>
  <si>
    <t>內田麟太郎</t>
  </si>
  <si>
    <t>9789862485958</t>
  </si>
  <si>
    <t>財團法人亞太心理腫瘤學交流基金會</t>
  </si>
  <si>
    <t>水滴文化</t>
  </si>
  <si>
    <t>9789869394765</t>
  </si>
  <si>
    <t>閔智英</t>
  </si>
  <si>
    <t>聯經</t>
  </si>
  <si>
    <t>9789570848564</t>
  </si>
  <si>
    <t>情緒教養，從家庭開始</t>
  </si>
  <si>
    <t>楊俐容</t>
  </si>
  <si>
    <t>9789862416709</t>
  </si>
  <si>
    <t>尖端</t>
  </si>
  <si>
    <t>9789571084008</t>
  </si>
  <si>
    <t>張立人</t>
  </si>
  <si>
    <t>心靈工坊</t>
  </si>
  <si>
    <t>9789866112812</t>
  </si>
  <si>
    <t>商志雍 </t>
  </si>
  <si>
    <t>9789863570028</t>
  </si>
  <si>
    <t>林奕廷</t>
  </si>
  <si>
    <t>9789866112928</t>
  </si>
  <si>
    <t>廖士程</t>
  </si>
  <si>
    <t>9789863570448</t>
  </si>
  <si>
    <t>謝明憲</t>
  </si>
  <si>
    <t>9789863570141</t>
  </si>
  <si>
    <t>我想要愛</t>
    <phoneticPr fontId="4" type="noConversion"/>
  </si>
  <si>
    <t>城市狗，鄉下蛙</t>
    <phoneticPr fontId="4" type="noConversion"/>
  </si>
  <si>
    <t>躲進世界的角落</t>
    <phoneticPr fontId="4" type="noConversion"/>
  </si>
  <si>
    <t>月光三部曲2：巨靈動員令</t>
  </si>
  <si>
    <t>四也文化出版公司</t>
  </si>
  <si>
    <t>月光三部曲Ⅲ：回家之路1947</t>
  </si>
  <si>
    <t>請問一下，踩得到底嗎?(中英雙語書+中英雙語CD)</t>
    <phoneticPr fontId="4" type="noConversion"/>
  </si>
  <si>
    <t>鄭宗弦</t>
  </si>
  <si>
    <t>聯經出版公司</t>
  </si>
  <si>
    <t>9789570852875</t>
  </si>
  <si>
    <t>小天下</t>
  </si>
  <si>
    <t> 王文華, 賴以威</t>
  </si>
  <si>
    <t>數感小學冒險寶盒2：圖形的謎團</t>
  </si>
  <si>
    <t>國語日報</t>
  </si>
  <si>
    <t>神奇酷科學 5 地球的生態危機</t>
  </si>
  <si>
    <t xml:space="preserve"> 尼克．阿諾Nick Arnold</t>
  </si>
  <si>
    <t>9789862168486</t>
  </si>
  <si>
    <t>帶不走的小蝸牛：福爾摩莎自然繪本</t>
  </si>
  <si>
    <t>凌拂</t>
  </si>
  <si>
    <t>遠流</t>
  </si>
  <si>
    <t>月球旅行指南：小兔子的月球之旅</t>
  </si>
  <si>
    <t xml:space="preserve">縣秀彥 </t>
  </si>
  <si>
    <t xml:space="preserve">小熊出版 </t>
  </si>
  <si>
    <t>9789578640177</t>
  </si>
  <si>
    <t>是誰躲在草叢裡</t>
  </si>
  <si>
    <t>鄭潔文</t>
  </si>
  <si>
    <t>神奇樹屋小百科13：龍捲風與颶風</t>
  </si>
  <si>
    <t>瑪麗．波．奧斯本 , 威廉．奧斯本</t>
  </si>
  <si>
    <t>糞金龜的成長日記</t>
  </si>
  <si>
    <t xml:space="preserve">林秀穗 </t>
  </si>
  <si>
    <t xml:space="preserve">信誼 </t>
  </si>
  <si>
    <t>探訪地球中心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</si>
  <si>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</si>
  <si>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</si>
  <si>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</si>
  <si>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</si>
  <si>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</si>
  <si>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</si>
  <si>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</si>
  <si>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</si>
  <si>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伊布奶奶的神奇豆子</t>
  </si>
  <si>
    <t>乜寇．索克魯曼</t>
  </si>
  <si>
    <t>青林</t>
  </si>
  <si>
    <t>曹操掉下去了</t>
  </si>
  <si>
    <t>王文華</t>
  </si>
  <si>
    <t>巴巴文化</t>
  </si>
  <si>
    <t>市場街最後一站</t>
  </si>
  <si>
    <t> 馬特．德拉佩尼亞</t>
  </si>
  <si>
    <t>【可能小學的歷史任務II】1 咚咚戰鼓闖戰國</t>
  </si>
  <si>
    <t xml:space="preserve">王文華 </t>
  </si>
  <si>
    <t>不要打翻牛奶</t>
  </si>
  <si>
    <t> 史戴芬‧戴維斯</t>
  </si>
  <si>
    <t xml:space="preserve">小典藏出版 </t>
  </si>
  <si>
    <t>布魯卡的日記：波蘭兒童人權之父——柯札克的孤兒之家故事</t>
  </si>
  <si>
    <t>齊米雷絲卡 （Iwona chmielewska）</t>
  </si>
  <si>
    <t>字畝文化</t>
  </si>
  <si>
    <t>世界不是方盒子：普立茲建築獎得主札哈‧哈蒂的故事</t>
  </si>
  <si>
    <t>貞娜‧溫特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</si>
  <si>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</si>
  <si>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</si>
  <si>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</si>
  <si>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</si>
  <si>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</si>
  <si>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希望小提琴</t>
  </si>
  <si>
    <t>幸佳慧</t>
  </si>
  <si>
    <t>我的爸爸是流氓</t>
  </si>
  <si>
    <t>張友漁</t>
  </si>
  <si>
    <t>我的興趣可以變成我未來的工作</t>
  </si>
  <si>
    <t>昆汀．葛利本（Quentin Gréban）</t>
  </si>
  <si>
    <t>大穎文化</t>
  </si>
  <si>
    <t>亞斯的國王新衣</t>
  </si>
  <si>
    <t xml:space="preserve"> 劉清彥, 姜義村</t>
  </si>
  <si>
    <t>9789869033404</t>
  </si>
  <si>
    <t>塑膠島</t>
  </si>
  <si>
    <t>李明愛（Lee Myung-ae）</t>
  </si>
  <si>
    <t>雞蛋花</t>
  </si>
  <si>
    <t>候鳥：季節性移工家庭的故事</t>
  </si>
  <si>
    <t> 梅芯．托提耶 </t>
  </si>
  <si>
    <t>值日追書生</t>
  </si>
  <si>
    <t>王文華 </t>
  </si>
  <si>
    <t>好麥給你好麵包</t>
  </si>
  <si>
    <t>楊馥如</t>
  </si>
  <si>
    <t>玉山社</t>
  </si>
  <si>
    <t>線索藏在大便裡！</t>
  </si>
  <si>
    <t> 安迪．塞德 </t>
  </si>
  <si>
    <t>閣林</t>
  </si>
  <si>
    <t>蔬菜超人</t>
  </si>
  <si>
    <t> 林世仁、林哲璋、山鷹</t>
  </si>
  <si>
    <t>我是白痴</t>
  </si>
  <si>
    <t>王淑芬</t>
  </si>
  <si>
    <t>9789862415382</t>
  </si>
  <si>
    <t>我的弱雞爸爸</t>
  </si>
  <si>
    <t>屁屁偵探 噗噗！消失的便當之謎</t>
  </si>
  <si>
    <t>Troll</t>
  </si>
  <si>
    <t>小魯的池塘</t>
  </si>
  <si>
    <t> 伊芙‧邦婷</t>
  </si>
  <si>
    <t>三之三</t>
  </si>
  <si>
    <t>來！煎一鍋大象蛋</t>
  </si>
  <si>
    <t> 寺村輝夫</t>
  </si>
  <si>
    <t xml:space="preserve">倒立的老鼠：英國經典動物故事集 </t>
  </si>
  <si>
    <t>珍‧米爾</t>
  </si>
  <si>
    <t xml:space="preserve"> 三隻小豬的真實故事 </t>
  </si>
  <si>
    <t>雍‧薛斯卡</t>
  </si>
  <si>
    <t>柴升找財神</t>
  </si>
  <si>
    <t>四也出版公司</t>
  </si>
  <si>
    <t>獨眼孫悟空</t>
  </si>
  <si>
    <t> 張嘉驊</t>
  </si>
  <si>
    <t>獅子與兔子大對決</t>
  </si>
  <si>
    <t> 艾力克斯‧拉提蒙</t>
  </si>
  <si>
    <t>神奇的噴火龍</t>
  </si>
  <si>
    <t> 陳景聰</t>
  </si>
  <si>
    <t>小兵出版社</t>
  </si>
  <si>
    <t>追逐夢想的男孩:查爾斯.狄更斯</t>
  </si>
  <si>
    <t>黛博拉．霍金森</t>
  </si>
  <si>
    <t>丁小飛校園日記1：時光膠囊的祕密</t>
  </si>
  <si>
    <t> 郭瀞婷 </t>
  </si>
  <si>
    <t>奇想西遊記1：都是神仙惹的禍</t>
  </si>
  <si>
    <t>巧克力戰爭(三版)</t>
  </si>
  <si>
    <t>大石真</t>
  </si>
  <si>
    <t>我不是弱者</t>
  </si>
  <si>
    <t>李光福</t>
  </si>
  <si>
    <t>甜甜圈池塘</t>
  </si>
  <si>
    <t>阿部夏丸</t>
  </si>
  <si>
    <t xml:space="preserve">和融出版社 </t>
  </si>
  <si>
    <t>誰是大作家？</t>
  </si>
  <si>
    <t>星星碼頭</t>
  </si>
  <si>
    <t> 張曼娟 </t>
  </si>
  <si>
    <t>心靈學校1：我很棒！只是有點害羞</t>
  </si>
  <si>
    <t xml:space="preserve"> Neonb</t>
  </si>
  <si>
    <t>黑貓魯道夫1：魯道夫與可多樂</t>
  </si>
  <si>
    <t> 齊藤洋</t>
  </si>
  <si>
    <t>阿曼達的瘋狂大夢</t>
  </si>
  <si>
    <t>馬瑞琳‧伯恩斯</t>
  </si>
  <si>
    <t>噢！披薩</t>
  </si>
  <si>
    <t>「無限多」到底有多少呀？</t>
  </si>
  <si>
    <t>凱特・霍斯福德（Kate Hosford）</t>
  </si>
  <si>
    <t>我在博物館迷路了，因為……</t>
  </si>
  <si>
    <t>大衛・卡利</t>
  </si>
  <si>
    <t>寫給兒童的臺灣美術奇幻之旅</t>
  </si>
  <si>
    <t> 黃啟倫 </t>
  </si>
  <si>
    <t>雄獅美術 </t>
  </si>
  <si>
    <t>小火龍棒球隊</t>
  </si>
  <si>
    <t xml:space="preserve">哲也 </t>
  </si>
  <si>
    <t>媽媽真的不知道嗎？</t>
  </si>
  <si>
    <t>李春英</t>
  </si>
  <si>
    <t>動物奧運會</t>
  </si>
  <si>
    <t> 文鍾勳 </t>
  </si>
  <si>
    <t xml:space="preserve"> 貝琪‧布魯姆</t>
  </si>
  <si>
    <t xml:space="preserve">三之三 </t>
  </si>
  <si>
    <t>曾曾祖父106歲</t>
  </si>
  <si>
    <t xml:space="preserve"> 松田素子 </t>
  </si>
  <si>
    <t>敲打夢想的女孩：一個女孩的勇氣改變了音樂</t>
  </si>
  <si>
    <t>馬格麗塔‧因格</t>
  </si>
  <si>
    <t>用點心學校1：用點心學校</t>
  </si>
  <si>
    <t>林哲璋</t>
  </si>
  <si>
    <t>我也想說實話啊</t>
  </si>
  <si>
    <t> 提姆‧霍普古德</t>
  </si>
  <si>
    <t>一顆橡實</t>
  </si>
  <si>
    <t>蘿拉．薛弗, 亞當．薛弗</t>
  </si>
  <si>
    <t>9789864793839</t>
  </si>
  <si>
    <t>下雪日的約定</t>
  </si>
  <si>
    <t xml:space="preserve">理察‧柯提斯 </t>
  </si>
  <si>
    <t>9789865730307</t>
  </si>
  <si>
    <t>印度豹大拍賣</t>
  </si>
  <si>
    <t xml:space="preserve">高畠那生 </t>
  </si>
  <si>
    <t xml:space="preserve">米奇巴克 </t>
  </si>
  <si>
    <t>我才不要捲捲頭！</t>
  </si>
  <si>
    <t xml:space="preserve"> 蘿拉．艾倫．安德森 </t>
  </si>
  <si>
    <t xml:space="preserve"> 青林</t>
  </si>
  <si>
    <t>9789862743737</t>
  </si>
  <si>
    <t>維京</t>
  </si>
  <si>
    <t>超人兄弟--不跟別人比，當個出色的自己！</t>
  </si>
  <si>
    <t>Matt Robertson；</t>
  </si>
  <si>
    <t>五南</t>
  </si>
  <si>
    <t> 張友漁</t>
  </si>
  <si>
    <t>幼獅文化</t>
  </si>
  <si>
    <t>看地圖認識全世界</t>
  </si>
  <si>
    <t>WILL兒童知育研究所 </t>
  </si>
  <si>
    <t xml:space="preserve">維京 </t>
  </si>
  <si>
    <t>我家系列2：我家有個花‧果‧菜‧園</t>
  </si>
  <si>
    <t>童嘉</t>
  </si>
  <si>
    <t>9789869526753</t>
  </si>
  <si>
    <t>聽說，月亮有一個書房</t>
  </si>
  <si>
    <t>獅子補習班</t>
  </si>
  <si>
    <t> 強‧艾吉</t>
  </si>
  <si>
    <t>再見了！變成鬼的媽媽</t>
  </si>
  <si>
    <t>信實</t>
  </si>
  <si>
    <t>小熊</t>
  </si>
  <si>
    <t>城市裡的提琴手</t>
  </si>
  <si>
    <t>David Litchfield</t>
  </si>
  <si>
    <t>壞種子</t>
  </si>
  <si>
    <t>喬里約翰（Jory John）</t>
  </si>
  <si>
    <t>信小弟的大冒險</t>
  </si>
  <si>
    <t>加藤晶子</t>
  </si>
  <si>
    <t>台灣東方</t>
  </si>
  <si>
    <t>我的媽媽真麻煩</t>
  </si>
  <si>
    <t> 芭蓓蒂．柯爾</t>
  </si>
  <si>
    <t> 幸佳慧</t>
  </si>
  <si>
    <t>森林深處的茶會</t>
  </si>
  <si>
    <t xml:space="preserve">宮越曉子 </t>
  </si>
  <si>
    <t xml:space="preserve">遠流 </t>
  </si>
  <si>
    <t>媽媽爸爸不住一起了</t>
  </si>
  <si>
    <t xml:space="preserve"> Kathy Stinson</t>
  </si>
  <si>
    <t>今天運氣怎麼這麼好</t>
  </si>
  <si>
    <t>宮西達也</t>
  </si>
  <si>
    <t>公園裡有一首詩</t>
  </si>
  <si>
    <t>米夏‧亞齊</t>
  </si>
  <si>
    <t>爺爺的天堂島</t>
  </si>
  <si>
    <t>班傑‧戴維斯</t>
  </si>
  <si>
    <t xml:space="preserve">采實文化 </t>
  </si>
  <si>
    <t>圖畫在說悄悄話</t>
  </si>
  <si>
    <t>潘蜜拉‧札格倫斯基</t>
  </si>
  <si>
    <t>林良爺爺的700字故事</t>
  </si>
  <si>
    <t>林良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</si>
  <si>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</si>
  <si>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</si>
  <si>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</si>
  <si>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</si>
  <si>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</si>
  <si>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 xml:space="preserve"> 菲比‧吉爾曼 </t>
  </si>
  <si>
    <t>動物眼中的世界</t>
  </si>
  <si>
    <t xml:space="preserve"> 紀堯姆‧杜帕</t>
  </si>
  <si>
    <t>團圓</t>
  </si>
  <si>
    <t> 余麗瓊</t>
  </si>
  <si>
    <t>啊！別進我房間</t>
  </si>
  <si>
    <t>來幫動物量體重</t>
  </si>
  <si>
    <t xml:space="preserve"> 說書人．慶太郎</t>
  </si>
  <si>
    <t>9789864401192</t>
  </si>
  <si>
    <t>歡迎光臨我的展覽</t>
  </si>
  <si>
    <t>史考特．曼金</t>
  </si>
  <si>
    <t>隨光轉動：亨利・馬諦斯的虹彩之舞</t>
  </si>
  <si>
    <t>佩特莉霞．麥拉克倫</t>
  </si>
  <si>
    <t>神奇酷科學13：無所不能的能量</t>
  </si>
  <si>
    <t>Nick Arnold</t>
  </si>
  <si>
    <t>神奇酷科學14：改變世界的電</t>
  </si>
  <si>
    <t>神奇酷科學15：點石成金的化學</t>
  </si>
  <si>
    <t>神奇酷科學16：穿越萬物的時間</t>
  </si>
  <si>
    <t>林滿秋</t>
  </si>
  <si>
    <t>蓋瑞．伯森</t>
  </si>
  <si>
    <t>野人</t>
  </si>
  <si>
    <t>9789865947125</t>
  </si>
  <si>
    <t>地球的朋友們</t>
  </si>
  <si>
    <t>溫小平</t>
  </si>
  <si>
    <t xml:space="preserve">幼獅文化 </t>
  </si>
  <si>
    <t>達克比辦案1：誰是仿冒大王？動物的保護色與擬態</t>
  </si>
  <si>
    <t xml:space="preserve"> 胡妙芬</t>
  </si>
  <si>
    <t>神奇樹屋小百科14：地震與海嘯</t>
  </si>
  <si>
    <t xml:space="preserve"> 瑪麗．波．奧斯本</t>
  </si>
  <si>
    <t>菲利斯．芬克拜納</t>
  </si>
  <si>
    <t>香草金魚窩</t>
  </si>
  <si>
    <t>賴曉珍</t>
  </si>
  <si>
    <t>電學之父：法拉第的故事</t>
  </si>
  <si>
    <t xml:space="preserve">張文亮 </t>
  </si>
  <si>
    <t>文經社</t>
  </si>
  <si>
    <t>銀狐多米諾</t>
  </si>
  <si>
    <t>厄尼斯特．湯普森．西頓 </t>
  </si>
  <si>
    <t>木馬文化</t>
  </si>
  <si>
    <t>有誰聽到座頭鯨在唱歌</t>
  </si>
  <si>
    <t>蘭嶼、飛魚、巨人和故事</t>
  </si>
  <si>
    <t xml:space="preserve">佛瑞斯特‧卡特 </t>
  </si>
  <si>
    <t>小知堂</t>
  </si>
  <si>
    <t>可能小學的愛台灣任務 1 真假荷蘭公主</t>
  </si>
  <si>
    <t> 廖炳焜</t>
  </si>
  <si>
    <t>勇敢向世界發聲：馬拉拉</t>
  </si>
  <si>
    <t> 林滿秋</t>
  </si>
  <si>
    <t>砲來了，金門快跑！</t>
  </si>
  <si>
    <t>班雅明先生的神祕行李箱</t>
  </si>
  <si>
    <t>張蓓瑜</t>
  </si>
  <si>
    <t>三民</t>
  </si>
  <si>
    <t>一袋彈珠</t>
  </si>
  <si>
    <t>喬瑟夫．喬佛 ( Joseph Joffo)</t>
  </si>
  <si>
    <t>讀書共和國（木馬文化）</t>
  </si>
  <si>
    <t>午夜的槍聲：少年科學偵探CSI 10</t>
  </si>
  <si>
    <t xml:space="preserve">高嬉貞 </t>
  </si>
  <si>
    <t>臺灣麥克</t>
  </si>
  <si>
    <t>出發‧Run for Dream</t>
  </si>
  <si>
    <t xml:space="preserve">陳彥博 </t>
  </si>
  <si>
    <t xml:space="preserve">圓神 </t>
  </si>
  <si>
    <t>9789861336664</t>
  </si>
  <si>
    <t>安德魯．克萊門斯</t>
  </si>
  <si>
    <t>空畫框奇案</t>
  </si>
  <si>
    <t xml:space="preserve">布露．巴利葉特 </t>
  </si>
  <si>
    <t>麥提國王執政記</t>
  </si>
  <si>
    <t>雅努什‧柯札克</t>
  </si>
  <si>
    <t>尋妖誌：島嶼妖怪文化之旅</t>
  </si>
  <si>
    <t xml:space="preserve"> 臺北地方異聞工作室</t>
  </si>
  <si>
    <t>晨星</t>
  </si>
  <si>
    <t>媽媽使用說明書</t>
  </si>
  <si>
    <t xml:space="preserve">伊藤未來 </t>
  </si>
  <si>
    <t>築地市場：從圖看魚市場的一天</t>
  </si>
  <si>
    <t>森永洋</t>
  </si>
  <si>
    <t>步步</t>
  </si>
  <si>
    <t>《透明的小孩：無國籍移工兒童的故事》</t>
  </si>
  <si>
    <t> 幸佳慧, 阿朗‧賽赫</t>
  </si>
  <si>
    <t>聖誕男孩</t>
  </si>
  <si>
    <t> 麥特．海格 </t>
  </si>
  <si>
    <t>張曼娟奇幻學堂-我家有個風火輪</t>
  </si>
  <si>
    <t xml:space="preserve"> 張曼娟</t>
  </si>
  <si>
    <t>9789869495929</t>
  </si>
  <si>
    <t>安德魯.克萊門斯</t>
  </si>
  <si>
    <t>9789573263210</t>
  </si>
  <si>
    <t xml:space="preserve">沈石溪 </t>
  </si>
  <si>
    <t>9789570835595</t>
  </si>
  <si>
    <t>六年級怪事多</t>
  </si>
  <si>
    <t xml:space="preserve">王淑芬 </t>
  </si>
  <si>
    <t>草莓心事三部曲：芭樂祕密</t>
  </si>
  <si>
    <t>林佑儒</t>
  </si>
  <si>
    <t>普通不普通</t>
  </si>
  <si>
    <t>開心天使</t>
  </si>
  <si>
    <t>陳肇宜</t>
  </si>
  <si>
    <t>暗號偵探社</t>
  </si>
  <si>
    <t>郭瀞婷</t>
  </si>
  <si>
    <t>獨生子的祕密</t>
  </si>
  <si>
    <t>亞歷漢德羅．帕洛馬斯</t>
  </si>
  <si>
    <t> Eleanor Estes</t>
  </si>
  <si>
    <t>晨讀10分鐘 : 我的成功,我決定</t>
  </si>
  <si>
    <t> 葉丙成</t>
  </si>
  <si>
    <t>晨讀10分鐘：成長故事集</t>
  </si>
  <si>
    <t>張曼娟主編</t>
  </si>
  <si>
    <t>R. J. 帕拉秋</t>
  </si>
  <si>
    <t>9789862415559</t>
  </si>
  <si>
    <t>找不到系列1：找不到國小</t>
  </si>
  <si>
    <t>岑澎維</t>
  </si>
  <si>
    <t>月光三部曲Ⅰ：淡水女巫的魔幻地圖</t>
  </si>
  <si>
    <t>生日快樂：生命閃耀的瞬間</t>
  </si>
  <si>
    <t> 青木和雄, 吉富多美 </t>
  </si>
  <si>
    <t>張曼娟奇幻學堂：花開了</t>
  </si>
  <si>
    <t> 張曼娟, 孫梓評 </t>
  </si>
  <si>
    <t>妖怪藥局（共二冊）</t>
  </si>
  <si>
    <t>許芳慈</t>
  </si>
  <si>
    <t>小典藏出版</t>
  </si>
  <si>
    <t>林世仁</t>
  </si>
  <si>
    <t>數學獵人</t>
  </si>
  <si>
    <t> 李儀婷</t>
  </si>
  <si>
    <t>檸檬水戰爭</t>
  </si>
  <si>
    <t> 賈桂林‧戴維斯 </t>
  </si>
  <si>
    <t>大頭的再見安打</t>
  </si>
  <si>
    <t>陳啟淦</t>
  </si>
  <si>
    <t>康軒</t>
  </si>
  <si>
    <t>剪紙少女翩翩</t>
  </si>
  <si>
    <t>鄭若珣</t>
  </si>
  <si>
    <t>九歌出版社</t>
  </si>
  <si>
    <t>童話飛進名畫裡</t>
  </si>
  <si>
    <t>戲臺上的大將軍</t>
  </si>
  <si>
    <t>9789864791934</t>
  </si>
  <si>
    <t>湯米．狄咆勒</t>
  </si>
  <si>
    <t>育苗團隊</t>
  </si>
  <si>
    <t>8667106510523</t>
  </si>
  <si>
    <t>性教育啟蒙：身體的祕密立體遊戲書</t>
  </si>
  <si>
    <t>張慧</t>
  </si>
  <si>
    <t>双美生活文創</t>
  </si>
  <si>
    <t>9789578842373</t>
  </si>
  <si>
    <t>袋鼠媽媽童書</t>
  </si>
  <si>
    <t>幼福 </t>
  </si>
  <si>
    <t>9789862436547</t>
  </si>
  <si>
    <t>小光點</t>
  </si>
  <si>
    <t>小熊出版</t>
  </si>
  <si>
    <t>怪傑佐羅力系列套書（1-40冊）</t>
  </si>
  <si>
    <t> 原裕</t>
  </si>
  <si>
    <t>4717211021583</t>
  </si>
  <si>
    <t>家族相簿</t>
  </si>
  <si>
    <t> 席薇亞‧戴娜, 提娜‧克莉格</t>
  </si>
  <si>
    <t>和英</t>
  </si>
  <si>
    <t>9789869808569</t>
  </si>
  <si>
    <t>穿越故宮大冒險 1-5冊套書</t>
  </si>
  <si>
    <t> 鄭宗弦 </t>
  </si>
  <si>
    <t>4713510949580</t>
  </si>
  <si>
    <t>新雞皮疙瘩 01-05</t>
  </si>
  <si>
    <t> R.L.史坦恩</t>
  </si>
  <si>
    <t>商周出版</t>
  </si>
  <si>
    <t>4717702092818</t>
  </si>
  <si>
    <t>新雞皮疙瘩 06-10</t>
  </si>
  <si>
    <t>4717702092825</t>
  </si>
  <si>
    <t>只是開玩笑，竟然變被告？：中小學生最需要的24堂法律自保課</t>
  </si>
  <si>
    <t> 吉靜如</t>
  </si>
  <si>
    <t>9789576583896</t>
  </si>
  <si>
    <t>昆蟲老師x法布爾的快樂昆蟲記1：糞金龜的大便球</t>
  </si>
  <si>
    <t>吳沁婕</t>
  </si>
  <si>
    <t>9789576581120</t>
  </si>
  <si>
    <t>昆蟲老師╳法布爾的快樂昆蟲記2：帶刺的泥蜂與蠍子</t>
  </si>
  <si>
    <t>9789576581137</t>
  </si>
  <si>
    <t>我的自然遊樂園(1~10完)(套書)</t>
  </si>
  <si>
    <t>奧利維亞‧科斯諾</t>
  </si>
  <si>
    <t>4712966351480</t>
  </si>
  <si>
    <t>臺南市109學年度國民中小學圖書採購書單
學校班級最高學生數( 30 )人</t>
    <phoneticPr fontId="2" type="noConversion"/>
  </si>
  <si>
    <t>排序</t>
    <phoneticPr fontId="2" type="noConversion"/>
  </si>
  <si>
    <t>書名</t>
    <phoneticPr fontId="2" type="noConversion"/>
  </si>
  <si>
    <t>出版社</t>
    <phoneticPr fontId="2" type="noConversion"/>
  </si>
  <si>
    <t>ISBN</t>
    <phoneticPr fontId="2" type="noConversion"/>
  </si>
  <si>
    <t>採購數量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</si>
  <si>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</si>
  <si>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</si>
  <si>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</si>
  <si>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</si>
  <si>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印度數學的神奇：超乎想像的簡單！</t>
    <phoneticPr fontId="4" type="noConversion"/>
  </si>
  <si>
    <t>印度數學：史上最強超速暗算！</t>
    <phoneticPr fontId="4" type="noConversion"/>
  </si>
  <si>
    <t>印度數學研究會</t>
    <phoneticPr fontId="4" type="noConversion"/>
  </si>
  <si>
    <t>陳朝銀</t>
    <phoneticPr fontId="4" type="noConversion"/>
  </si>
  <si>
    <r>
      <t>沒有人喜歡我</t>
    </r>
    <r>
      <rPr>
        <sz val="12"/>
        <color rgb="FF000000"/>
        <rFont val="標楷體"/>
        <family val="4"/>
        <charset val="136"/>
      </rPr>
      <t xml:space="preserve"> </t>
    </r>
  </si>
  <si>
    <r>
      <t>是蝸牛開始的</t>
    </r>
    <r>
      <rPr>
        <sz val="12"/>
        <color rgb="FF000000"/>
        <rFont val="標楷體"/>
        <family val="4"/>
        <charset val="136"/>
      </rPr>
      <t>!</t>
    </r>
    <phoneticPr fontId="4" type="noConversion"/>
  </si>
  <si>
    <r>
      <t>上網不上癮</t>
    </r>
    <r>
      <rPr>
        <sz val="12"/>
        <color rgb="FF000000"/>
        <rFont val="標楷體"/>
        <family val="4"/>
        <charset val="136"/>
      </rPr>
      <t>:給網路族的心靈處方</t>
    </r>
  </si>
  <si>
    <t>有禮這一家 :生命禮俗大揭祕</t>
  </si>
  <si>
    <r>
      <t>周見信</t>
    </r>
    <r>
      <rPr>
        <sz val="12"/>
        <color indexed="8"/>
        <rFont val="標楷體"/>
        <family val="4"/>
        <charset val="136"/>
      </rPr>
      <t xml:space="preserve">, </t>
    </r>
    <r>
      <rPr>
        <u/>
        <sz val="12"/>
        <color indexed="8"/>
        <rFont val="標楷體"/>
        <family val="4"/>
        <charset val="136"/>
      </rPr>
      <t>郭乃文</t>
    </r>
  </si>
  <si>
    <t>Joseph Had a Little Overcoat</t>
  </si>
  <si>
    <t>Taback, Simms</t>
  </si>
  <si>
    <t>Viking Books for Young Readers</t>
  </si>
  <si>
    <t>否</t>
  </si>
  <si>
    <t>Good Night, Gorilla</t>
  </si>
  <si>
    <t>Peggy Rathmann</t>
  </si>
  <si>
    <t>PUFFIN Books</t>
  </si>
  <si>
    <t>Piggybook</t>
  </si>
  <si>
    <t>Browne, Anthony</t>
  </si>
  <si>
    <t>Dragonfly Books</t>
  </si>
  <si>
    <t>Weslandia</t>
  </si>
  <si>
    <t>Fleischman, Paul/ Hawkes, Kevin</t>
  </si>
  <si>
    <t>Candlewick Press</t>
  </si>
  <si>
    <t>I Got A Chicken For My Birthday</t>
  </si>
  <si>
    <t>Gehl, Laura/ Horne, Sarah</t>
  </si>
  <si>
    <t>Carolrhoda Books</t>
  </si>
  <si>
    <t>Call Me Max</t>
  </si>
  <si>
    <t>Kyle Lukoff</t>
  </si>
  <si>
    <t>Reycraft Books</t>
  </si>
  <si>
    <t>Max And The Talent Show</t>
  </si>
  <si>
    <t>Max On The Farm</t>
  </si>
  <si>
    <t>海狗房東</t>
  </si>
  <si>
    <t>是</t>
  </si>
  <si>
    <t>Worm Loves Worm</t>
  </si>
  <si>
    <t>Austrian, J. J.</t>
  </si>
  <si>
    <t>Balzer &amp; Bray/Harperteen</t>
  </si>
  <si>
    <t>環境教育、品格教育、閱讀教育</t>
  </si>
  <si>
    <t>The Crocodile Who Didn’t Like Water</t>
  </si>
  <si>
    <t>Gemma Merino</t>
  </si>
  <si>
    <t>Macmillan Children’s Books</t>
  </si>
  <si>
    <t>英國</t>
  </si>
  <si>
    <t>Faster, Faster, Nice and Slow</t>
  </si>
  <si>
    <t>Sharratt, Nick</t>
  </si>
  <si>
    <t>Puffin Books</t>
  </si>
  <si>
    <t>London</t>
  </si>
  <si>
    <t>My crayons talk</t>
  </si>
  <si>
    <t>Patricia Hubbard</t>
  </si>
  <si>
    <t>Scholastic Inc</t>
  </si>
  <si>
    <t>USA</t>
  </si>
  <si>
    <t>The Kindness Book</t>
  </si>
  <si>
    <t>Todd Parr</t>
  </si>
  <si>
    <t>Little, Brown &amp; Company</t>
  </si>
  <si>
    <t>美國</t>
  </si>
  <si>
    <t>The lines on Nana’s face</t>
  </si>
  <si>
    <t>Simona Ciraolo</t>
  </si>
  <si>
    <t>Flying Eye</t>
  </si>
  <si>
    <t>Litwin, Eric</t>
  </si>
  <si>
    <t>Orchard Books</t>
  </si>
  <si>
    <t xml:space="preserve">Giraffe Problems
</t>
  </si>
  <si>
    <t>John, Jory/ Smith, Lane</t>
  </si>
  <si>
    <t>Random House Books for Young Readers</t>
  </si>
  <si>
    <t>The B on Your Thumb</t>
  </si>
  <si>
    <t>Hiller, Colette</t>
  </si>
  <si>
    <t>Frances Lincoln Ltd</t>
  </si>
  <si>
    <t>The Bad Seed 4-book collection</t>
  </si>
  <si>
    <t>Jory John,Pete Oswald</t>
  </si>
  <si>
    <t>HarperCollins</t>
  </si>
  <si>
    <t>Those Shoes</t>
  </si>
  <si>
    <t>Boelts, Maribeth/ Jones, Noah Z.</t>
  </si>
  <si>
    <t>The Lion Inside</t>
  </si>
  <si>
    <t>Bright, Rachel</t>
  </si>
  <si>
    <t>Scholastic Press</t>
  </si>
  <si>
    <t>黃阿瑪的後宮生活：阿瑪建國史</t>
  </si>
  <si>
    <t>志銘, 狸貓</t>
  </si>
  <si>
    <t>世茂</t>
  </si>
  <si>
    <t>福地出版</t>
  </si>
  <si>
    <t>亞森羅蘋全彩漫畫版合輯</t>
  </si>
  <si>
    <t>樹下,莫里斯‧盧布朗</t>
  </si>
  <si>
    <t>屁屁偵探讀本（獨家4冊套書）＋屁屁偵探搜查筆記繪圖本</t>
  </si>
  <si>
    <t>達克比辦案套書(共五冊)</t>
  </si>
  <si>
    <t>胡妙芬</t>
  </si>
  <si>
    <t>牽媽媽的手</t>
  </si>
  <si>
    <t>文房</t>
  </si>
  <si>
    <t>永不放棄的孩子</t>
  </si>
  <si>
    <t> 洪宏 </t>
  </si>
  <si>
    <t>宮西達也獨角仙武士系列套書（共五冊，套書加贈宮西達也獨家授權獨角仙武士紙相撲遊戲擂臺）</t>
  </si>
  <si>
    <t> 宮西達也 </t>
  </si>
  <si>
    <t>NHK小學生自主學習科學方法（全套3冊）：1.意想不到的觀察、2.膽大心細的假設、3.實踐想法的實驗</t>
  </si>
  <si>
    <t> NHK「科學觀察法」製作團隊</t>
  </si>
  <si>
    <t> 艾力克‧尚瓦桑</t>
  </si>
  <si>
    <t>神奇酷數學套書1：數與量的秘密（1-4集）</t>
  </si>
  <si>
    <t> 查坦‧波斯基</t>
  </si>
  <si>
    <t>神奇酷數學套書2：幾何世界（5-8集）</t>
  </si>
  <si>
    <t>故事臺灣史1～4套書</t>
  </si>
  <si>
    <t>科學少年學習誌：科學閱讀素養套書2</t>
  </si>
  <si>
    <t> 科學少年編輯部</t>
  </si>
  <si>
    <t>科學少年學習誌：科學閱讀素養套書1（全３冊）</t>
  </si>
  <si>
    <t>愛思考的貓巧可：哲學思辨故事集套書（共5冊）</t>
  </si>
  <si>
    <t> 王淑芬</t>
  </si>
  <si>
    <t>親子天下 </t>
  </si>
  <si>
    <t>科學發明王套書【第六輯】（第21～24冊）</t>
  </si>
  <si>
    <t>Gomdori co.</t>
  </si>
  <si>
    <t>知識大迷宮1-14冊套書</t>
  </si>
  <si>
    <t> 香川元太郎, 香川志織</t>
  </si>
  <si>
    <t>天氣100問+地震100問（套書）：最強圖解X超酷實驗 破解不可思議的天氣與地科祕密</t>
  </si>
  <si>
    <t> 天氣風險管理開發公司, 潘昌志 </t>
  </si>
  <si>
    <t>科學發明王套書【第三輯】（第9～12冊）</t>
  </si>
  <si>
    <t>妖怪新聞社冒險套書（全套三冊）</t>
  </si>
  <si>
    <t> 王宇清 </t>
  </si>
  <si>
    <t>漫畫科學實驗王套書【第十二輯】（第45～48冊）</t>
  </si>
  <si>
    <t> Story a.</t>
  </si>
  <si>
    <t>三采 </t>
  </si>
  <si>
    <t>否</t>
    <phoneticPr fontId="4" type="noConversion"/>
  </si>
  <si>
    <t>是</t>
    <phoneticPr fontId="4" type="noConversion"/>
  </si>
  <si>
    <t>數學領域</t>
    <phoneticPr fontId="4" type="noConversion"/>
  </si>
  <si>
    <t>輔導用書</t>
    <phoneticPr fontId="4" type="noConversion"/>
  </si>
  <si>
    <t>語文領域英語閱讀推廣</t>
  </si>
  <si>
    <t>晨星出版有限公司</t>
    <phoneticPr fontId="4" type="noConversion"/>
  </si>
  <si>
    <t>9789861611839</t>
    <phoneticPr fontId="4" type="noConversion"/>
  </si>
  <si>
    <t>是</t>
    <phoneticPr fontId="4" type="noConversion"/>
  </si>
  <si>
    <t>輔導用書</t>
    <phoneticPr fontId="4" type="noConversion"/>
  </si>
  <si>
    <t>走在夢的路上</t>
    <phoneticPr fontId="4" type="noConversion"/>
  </si>
  <si>
    <t>否</t>
    <phoneticPr fontId="4" type="noConversion"/>
  </si>
  <si>
    <r>
      <t>我也想說實話啊</t>
    </r>
    <r>
      <rPr>
        <sz val="12"/>
        <color rgb="FF000000"/>
        <rFont val="標楷體"/>
        <family val="4"/>
        <charset val="136"/>
      </rPr>
      <t>!</t>
    </r>
    <phoneticPr fontId="4" type="noConversion"/>
  </si>
  <si>
    <r>
      <t>菲力的</t>
    </r>
    <r>
      <rPr>
        <sz val="12"/>
        <color rgb="FF000000"/>
        <rFont val="標楷體"/>
        <family val="4"/>
        <charset val="136"/>
      </rPr>
      <t>17種情緒</t>
    </r>
    <phoneticPr fontId="4" type="noConversion"/>
  </si>
  <si>
    <r>
      <t>情感，是什麼呢</t>
    </r>
    <r>
      <rPr>
        <sz val="12"/>
        <color rgb="FF000000"/>
        <rFont val="標楷體"/>
        <family val="4"/>
        <charset val="136"/>
      </rPr>
      <t>?</t>
    </r>
    <phoneticPr fontId="4" type="noConversion"/>
  </si>
  <si>
    <r>
      <t>我贏了</t>
    </r>
    <r>
      <rPr>
        <sz val="12"/>
        <color rgb="FF000000"/>
        <rFont val="標楷體"/>
        <family val="4"/>
        <charset val="136"/>
      </rPr>
      <t>!/我輸了!</t>
    </r>
    <phoneticPr fontId="4" type="noConversion"/>
  </si>
  <si>
    <r>
      <t>學思達小學堂</t>
    </r>
    <r>
      <rPr>
        <sz val="12"/>
        <color rgb="FF000000"/>
        <rFont val="標楷體"/>
        <family val="4"/>
        <charset val="136"/>
      </rPr>
      <t>1:小刺蝟愛生氣</t>
    </r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</si>
  <si>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</si>
  <si>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</si>
  <si>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</si>
  <si>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t>努納的讀心魔法棒</t>
    <phoneticPr fontId="4" type="noConversion"/>
  </si>
  <si>
    <t>可以哭，但不要太傷心</t>
    <phoneticPr fontId="4" type="noConversion"/>
  </si>
  <si>
    <t>媽媽 我好想妳：給病人與家人的關懷手記(中英對照)</t>
    <phoneticPr fontId="4" type="noConversion"/>
  </si>
  <si>
    <t>傷心黑洞</t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</si>
  <si>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</si>
  <si>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</si>
  <si>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</si>
  <si>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</si>
  <si>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</si>
  <si>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</si>
  <si>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t>讀懂孩子的情緒話：小孩不暴走、家長不失控的好EQ養成法</t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</si>
  <si>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</si>
  <si>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</si>
  <si>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</si>
  <si>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r>
      <t>快樂童年好</t>
    </r>
    <r>
      <rPr>
        <sz val="12"/>
        <color rgb="FF000000"/>
        <rFont val="標楷體"/>
        <family val="4"/>
        <charset val="136"/>
      </rPr>
      <t>EQ:培養開朗自信的孩子</t>
    </r>
    <phoneticPr fontId="4" type="noConversion"/>
  </si>
  <si>
    <r>
      <t>放輕鬆，不焦慮</t>
    </r>
    <r>
      <rPr>
        <sz val="12"/>
        <color rgb="FF000000"/>
        <rFont val="標楷體"/>
        <family val="4"/>
        <charset val="136"/>
      </rPr>
      <t>:自律神經的保健之道</t>
    </r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</si>
  <si>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</si>
  <si>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</si>
  <si>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</si>
  <si>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r>
      <t>珍愛生命，希望無限</t>
    </r>
    <r>
      <rPr>
        <sz val="12"/>
        <color rgb="FF000000"/>
        <rFont val="標楷體"/>
        <family val="4"/>
        <charset val="136"/>
      </rPr>
      <t>:陪伴親友走過憂鬱低谷</t>
    </r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</si>
  <si>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</si>
  <si>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</si>
  <si>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</si>
  <si>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r>
      <t>開心紓壓</t>
    </r>
    <r>
      <rPr>
        <sz val="12"/>
        <color rgb="FF000000"/>
        <rFont val="標楷體"/>
        <family val="4"/>
        <charset val="136"/>
      </rPr>
      <t>:給壓力一族的心靈妙方</t>
    </r>
    <phoneticPr fontId="4" type="noConversion"/>
  </si>
  <si>
    <t>否</t>
    <phoneticPr fontId="4" type="noConversion"/>
  </si>
  <si>
    <t>是</t>
    <phoneticPr fontId="4" type="noConversion"/>
  </si>
  <si>
    <t>輔導用書</t>
    <phoneticPr fontId="4" type="noConversion"/>
  </si>
  <si>
    <t>繪本教養地圖 孩子需要的繪本180選【整合108課綱2020年修訂版】</t>
    <phoneticPr fontId="4" type="noConversion"/>
  </si>
  <si>
    <t>語文領域英語閱讀推廣</t>
    <phoneticPr fontId="4" type="noConversion"/>
  </si>
  <si>
    <t>語文領域英語教育</t>
    <phoneticPr fontId="4" type="noConversion"/>
  </si>
  <si>
    <t>語文領域英語教育</t>
    <phoneticPr fontId="4" type="noConversion"/>
  </si>
  <si>
    <r>
      <t>Groovy Joe: Ice Cream &amp; Dinosaurs</t>
    </r>
    <r>
      <rPr>
        <sz val="12"/>
        <color rgb="FF0F7285"/>
        <rFont val="Times New Roman"/>
        <family val="1"/>
      </rPr>
      <t xml:space="preserve"> </t>
    </r>
  </si>
  <si>
    <t>張嘉驊</t>
    <phoneticPr fontId="4" type="noConversion"/>
  </si>
  <si>
    <t>9789866039430</t>
    <phoneticPr fontId="4" type="noConversion"/>
  </si>
  <si>
    <t>9789866039645</t>
    <phoneticPr fontId="4" type="noConversion"/>
  </si>
  <si>
    <t>穿越故宮大冒險 1-5冊套書</t>
    <phoneticPr fontId="4" type="noConversion"/>
  </si>
  <si>
    <t>是</t>
    <phoneticPr fontId="4" type="noConversion"/>
  </si>
  <si>
    <t>數感小學冒險系列1-6套書：數字的謎團</t>
    <phoneticPr fontId="4" type="noConversion"/>
  </si>
  <si>
    <t>艾琳．杭特 Erin Hunter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</si>
  <si>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</si>
  <si>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</si>
  <si>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</si>
  <si>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</si>
  <si>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</si>
  <si>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</si>
  <si>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</si>
  <si>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</si>
  <si>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</si>
  <si>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</si>
  <si>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</si>
  <si>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</si>
  <si>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</si>
  <si>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</si>
  <si>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</si>
  <si>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</si>
  <si>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</si>
  <si>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</si>
  <si>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</si>
  <si>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</si>
  <si>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</si>
  <si>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</si>
  <si>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</si>
  <si>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</si>
  <si>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</si>
  <si>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一隻有教養的狼</t>
    <phoneticPr fontId="4" type="noConversion"/>
  </si>
  <si>
    <t>否</t>
    <phoneticPr fontId="4" type="noConversion"/>
  </si>
  <si>
    <t>布可星球-閱讀推廣</t>
    <phoneticPr fontId="4" type="noConversion"/>
  </si>
  <si>
    <t>否</t>
    <phoneticPr fontId="4" type="noConversion"/>
  </si>
  <si>
    <t>布可星球-閱讀推廣</t>
    <phoneticPr fontId="4" type="noConversion"/>
  </si>
  <si>
    <t>大鬼小鬼圖書館</t>
    <phoneticPr fontId="4" type="noConversion"/>
  </si>
  <si>
    <t>爺爺一定有辦法</t>
    <phoneticPr fontId="4" type="noConversion"/>
  </si>
  <si>
    <t>不向命運屈服的科學巨星:霍金</t>
    <phoneticPr fontId="4" type="noConversion"/>
  </si>
  <si>
    <t>手斧男孩首部曲</t>
    <phoneticPr fontId="4" type="noConversion"/>
  </si>
  <si>
    <t>否</t>
    <phoneticPr fontId="4" type="noConversion"/>
  </si>
  <si>
    <t>布可星球-閱讀推廣</t>
    <phoneticPr fontId="4" type="noConversion"/>
  </si>
  <si>
    <t>11歲男孩的祈禱：一起種樹救地球！</t>
    <phoneticPr fontId="4" type="noConversion"/>
  </si>
  <si>
    <t>否</t>
    <phoneticPr fontId="4" type="noConversion"/>
  </si>
  <si>
    <t>布可星球-閱讀推廣</t>
    <phoneticPr fontId="4" type="noConversion"/>
  </si>
  <si>
    <t>少年小樹之歌</t>
    <phoneticPr fontId="4" type="noConversion"/>
  </si>
  <si>
    <t>否</t>
    <phoneticPr fontId="4" type="noConversion"/>
  </si>
  <si>
    <t>布可星球-閱讀推廣</t>
    <phoneticPr fontId="4" type="noConversion"/>
  </si>
  <si>
    <t>億載金城之暗夜迷蹤(三版)</t>
    <phoneticPr fontId="4" type="noConversion"/>
  </si>
  <si>
    <t>否</t>
    <phoneticPr fontId="4" type="noConversion"/>
  </si>
  <si>
    <t>布可星球-閱讀推廣</t>
    <phoneticPr fontId="4" type="noConversion"/>
  </si>
  <si>
    <t>我的阿富汗筆友</t>
    <phoneticPr fontId="4" type="noConversion"/>
  </si>
  <si>
    <t>我們叫它粉靈豆－Frindle</t>
    <phoneticPr fontId="4" type="noConversion"/>
  </si>
  <si>
    <t>狼王夢(聯經新版)</t>
    <phoneticPr fontId="4" type="noConversion"/>
  </si>
  <si>
    <t>一百件洋裝3</t>
    <phoneticPr fontId="4" type="noConversion"/>
  </si>
  <si>
    <t>是</t>
    <phoneticPr fontId="4" type="noConversion"/>
  </si>
  <si>
    <t>明日之書套書（三冊不分售）</t>
    <phoneticPr fontId="4" type="noConversion"/>
  </si>
  <si>
    <t>是</t>
    <phoneticPr fontId="4" type="noConversion"/>
  </si>
  <si>
    <t>健康與體育領域健康教育</t>
    <phoneticPr fontId="4" type="noConversion"/>
  </si>
  <si>
    <t>健康與體育領域健康教育</t>
    <phoneticPr fontId="4" type="noConversion"/>
  </si>
  <si>
    <t>是</t>
    <phoneticPr fontId="4" type="noConversion"/>
  </si>
  <si>
    <t>社會領域社會教育</t>
    <phoneticPr fontId="4" type="noConversion"/>
  </si>
  <si>
    <t>否</t>
    <phoneticPr fontId="4" type="noConversion"/>
  </si>
  <si>
    <t>是</t>
    <phoneticPr fontId="4" type="noConversion"/>
  </si>
  <si>
    <t>福地出版</t>
    <phoneticPr fontId="4" type="noConversion"/>
  </si>
  <si>
    <r>
      <t> </t>
    </r>
    <r>
      <rPr>
        <sz val="12"/>
        <color rgb="FF333333"/>
        <rFont val="Arial"/>
        <family val="2"/>
      </rPr>
      <t>Troll</t>
    </r>
    <r>
      <rPr>
        <sz val="12"/>
        <color rgb="FF666666"/>
        <rFont val="Arial"/>
        <family val="2"/>
      </rPr>
      <t>  </t>
    </r>
    <phoneticPr fontId="4" type="noConversion"/>
  </si>
  <si>
    <t>是</t>
    <phoneticPr fontId="4" type="noConversion"/>
  </si>
  <si>
    <t>曾玟蕙</t>
    <phoneticPr fontId="4" type="noConversion"/>
  </si>
  <si>
    <r>
      <t> </t>
    </r>
    <r>
      <rPr>
        <sz val="12"/>
        <color rgb="FF333333"/>
        <rFont val="Arial"/>
        <family val="2"/>
      </rPr>
      <t>故事：寫給所有人的歷史團隊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胡川安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席名彥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林于煖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郭忠豪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涂欣凱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陳世芳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陳坤毅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藍秋惠</t>
    </r>
    <r>
      <rPr>
        <sz val="12"/>
        <color rgb="FF666666"/>
        <rFont val="Arial"/>
        <family val="2"/>
      </rPr>
      <t>, </t>
    </r>
    <r>
      <rPr>
        <sz val="12"/>
        <color rgb="FF333333"/>
        <rFont val="Arial"/>
        <family val="2"/>
      </rPr>
      <t>萬育莘</t>
    </r>
  </si>
  <si>
    <t>是</t>
    <phoneticPr fontId="4" type="noConversion"/>
  </si>
  <si>
    <t>教師用書</t>
    <phoneticPr fontId="4" type="noConversion"/>
  </si>
  <si>
    <t>英文圖書</t>
    <phoneticPr fontId="4" type="noConversion"/>
  </si>
  <si>
    <t>中文圖書</t>
    <phoneticPr fontId="4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</si>
  <si>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</si>
  <si>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校名：安南區安慶國小
填表人：黃高泰                                     教務主任：朱永騏                               校長：鄭秀眞
連絡電話：06-2460334#1702</t>
    <phoneticPr fontId="2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</si>
  <si>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</si>
  <si>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</si>
  <si>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</si>
  <si>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</si>
  <si>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</si>
  <si>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</si>
  <si>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</si>
  <si>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</si>
  <si>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</si>
  <si>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</si>
  <si>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</si>
  <si>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</si>
  <si>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</si>
  <si>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自然領域自然科學教育</t>
    <phoneticPr fontId="4" type="noConversion"/>
  </si>
  <si>
    <t>自然領域自然科學教育</t>
    <phoneticPr fontId="4" type="noConversion"/>
  </si>
  <si>
    <t>數學領域數學教育</t>
    <phoneticPr fontId="4" type="noConversion"/>
  </si>
  <si>
    <t>自然領域自然科學教育</t>
    <phoneticPr fontId="4" type="noConversion"/>
  </si>
  <si>
    <t>否</t>
    <phoneticPr fontId="4" type="noConversion"/>
  </si>
  <si>
    <t>Willy the Dreamer</t>
  </si>
  <si>
    <t>Anthony Browne</t>
  </si>
  <si>
    <t>閱讀素養教育(繪本設計)、藝術美感教育(認識藝術大師、名畫與經典電影)</t>
  </si>
  <si>
    <t>Walker Books Ltd</t>
    <phoneticPr fontId="4" type="noConversion"/>
  </si>
  <si>
    <t>奇蹟男孩</t>
    <phoneticPr fontId="4" type="noConversion"/>
  </si>
  <si>
    <r>
      <rPr>
        <sz val="12"/>
        <color rgb="FF333333"/>
        <rFont val="細明體"/>
        <family val="3"/>
        <charset val="136"/>
      </rPr>
      <t>吸墨鬼來了</t>
    </r>
    <r>
      <rPr>
        <sz val="12"/>
        <color rgb="FF333333"/>
        <rFont val="Arial"/>
        <family val="2"/>
      </rPr>
      <t>3</t>
    </r>
    <r>
      <rPr>
        <sz val="12"/>
        <color rgb="FF333333"/>
        <rFont val="細明體"/>
        <family val="3"/>
        <charset val="136"/>
      </rPr>
      <t>：千萬不要吸詞典</t>
    </r>
    <phoneticPr fontId="4" type="noConversion"/>
  </si>
  <si>
    <t>晨讀10分鐘：樹先生跑哪去了——童詩精選集</t>
    <phoneticPr fontId="4" type="noConversion"/>
  </si>
  <si>
    <t>林良等</t>
    <phoneticPr fontId="1" type="noConversion"/>
  </si>
  <si>
    <t>奧力佛是個娘娘腔</t>
    <phoneticPr fontId="4" type="noConversion"/>
  </si>
  <si>
    <t>2004年衛生署優良健康讀物推介獎</t>
  </si>
  <si>
    <t>動物的歪腰腰超能力圖鑑：101種「厲害到令人不敢置信，又ㄎㄧㄤ到讓人噗哧一笑」的動物生存技能！</t>
    <phoneticPr fontId="4" type="noConversion"/>
  </si>
  <si>
    <t> 川嶋隆義</t>
    <phoneticPr fontId="4" type="noConversion"/>
  </si>
  <si>
    <t>天才達文西的科學教室：像科學家一樣，發明、創造和製作STEAM科展作品</t>
    <phoneticPr fontId="4" type="noConversion"/>
  </si>
  <si>
    <t> 海蒂．奧林傑</t>
  </si>
  <si>
    <t>快樂文化</t>
  </si>
  <si>
    <t>童話小偵探1小紅帽奶奶失蹤記</t>
    <phoneticPr fontId="4" type="noConversion"/>
  </si>
  <si>
    <t>珍‧克拉克 </t>
  </si>
  <si>
    <t>媽媽，我從哪裡來</t>
    <phoneticPr fontId="4" type="noConversion"/>
  </si>
  <si>
    <t>臺南小王子</t>
    <phoneticPr fontId="4" type="noConversion"/>
  </si>
  <si>
    <t> 子魚</t>
  </si>
  <si>
    <t>國語日報 </t>
  </si>
  <si>
    <t>棒球場的一天</t>
  </si>
  <si>
    <t>岩田慎二郎 </t>
  </si>
  <si>
    <t>小光點 </t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</si>
</sst>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_ "/>
    <numFmt numFmtId="178" formatCode="0\ ;[Red]\(0\)"/>
  </numFmts>
  <fonts count="3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PMingLiu"/>
      <family val="1"/>
      <charset val="136"/>
    </font>
    <font>
      <sz val="11"/>
      <color theme="1"/>
      <name val="新細明體"/>
      <family val="1"/>
      <charset val="136"/>
      <scheme val="minor"/>
    </font>
    <font>
      <u/>
      <sz val="6"/>
      <color theme="10"/>
      <name val="新細明體"/>
      <family val="1"/>
      <charset val="136"/>
    </font>
    <font>
      <sz val="12"/>
      <color rgb="FF000000"/>
      <name val="標楷體"/>
      <family val="4"/>
      <charset val="136"/>
    </font>
    <font>
      <sz val="12"/>
      <color theme="1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color indexed="8"/>
      <name val="新細明體"/>
      <family val="1"/>
      <charset val="136"/>
    </font>
    <font>
      <sz val="12"/>
      <color rgb="FF333333"/>
      <name val="標楷體"/>
      <family val="4"/>
      <charset val="136"/>
    </font>
    <font>
      <u/>
      <sz val="12"/>
      <color rgb="FF333333"/>
      <name val="標楷體"/>
      <family val="4"/>
      <charset val="136"/>
    </font>
    <font>
      <u/>
      <sz val="12"/>
      <color indexed="8"/>
      <name val="標楷體"/>
      <family val="4"/>
      <charset val="136"/>
    </font>
    <font>
      <sz val="12"/>
      <color theme="1"/>
      <name val="Calibri"/>
      <family val="2"/>
    </font>
    <font>
      <sz val="10"/>
      <color theme="1"/>
      <name val="PMingLiu"/>
      <family val="1"/>
      <charset val="136"/>
    </font>
    <font>
      <sz val="10"/>
      <color rgb="FF000000"/>
      <name val="BiauKai"/>
      <family val="2"/>
    </font>
    <font>
      <sz val="12"/>
      <color rgb="FF666666"/>
      <name val="Arial"/>
      <family val="2"/>
    </font>
    <font>
      <sz val="12"/>
      <color theme="1"/>
      <name val="PMingLiu"/>
      <family val="1"/>
      <charset val="136"/>
    </font>
    <font>
      <sz val="12"/>
      <color rgb="FF000000"/>
      <name val="BiauKai"/>
      <family val="2"/>
    </font>
    <font>
      <sz val="12"/>
      <color rgb="FF333333"/>
      <name val="Arial"/>
      <family val="2"/>
    </font>
    <font>
      <sz val="12"/>
      <color rgb="FF0F7285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Book Antiqua"/>
      <family val="1"/>
    </font>
    <font>
      <sz val="12"/>
      <color rgb="FF000000"/>
      <name val="細明體"/>
      <family val="3"/>
      <charset val="136"/>
    </font>
    <font>
      <sz val="12"/>
      <color theme="1"/>
      <name val="BiauKai"/>
      <family val="2"/>
    </font>
    <font>
      <sz val="12"/>
      <color rgb="FF333333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9" fillId="0" borderId="0"/>
    <xf numFmtId="0" fontId="7" fillId="0" borderId="0">
      <alignment vertical="center"/>
    </xf>
    <xf numFmtId="0" fontId="7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 applyNumberFormat="0" applyBorder="0" applyProtection="0"/>
  </cellStyleXfs>
  <cellXfs count="125">
    <xf numFmtId="0" fontId="0" fillId="0" borderId="0" xfId="0">
      <alignment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176" fontId="11" fillId="0" borderId="1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 applyBorder="1">
      <alignment vertical="center"/>
    </xf>
    <xf numFmtId="0" fontId="0" fillId="0" borderId="0" xfId="0" applyFont="1" applyFill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176" fontId="3" fillId="0" borderId="1" xfId="0" applyNumberFormat="1" applyFont="1" applyFill="1" applyBorder="1" applyAlignment="1">
      <alignment horizontal="left"/>
    </xf>
    <xf numFmtId="176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/>
    </xf>
    <xf numFmtId="176" fontId="3" fillId="0" borderId="0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right" vertical="center" wrapText="1"/>
    </xf>
    <xf numFmtId="176" fontId="3" fillId="0" borderId="1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/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top"/>
    </xf>
    <xf numFmtId="0" fontId="5" fillId="0" borderId="1" xfId="8" applyNumberFormat="1" applyFont="1" applyFill="1" applyBorder="1" applyAlignment="1" applyProtection="1">
      <alignment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8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9" fillId="0" borderId="0" xfId="0" applyFont="1" applyFill="1" applyBorder="1">
      <alignment vertical="center"/>
    </xf>
    <xf numFmtId="0" fontId="24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5" fillId="0" borderId="1" xfId="7" applyNumberFormat="1" applyFont="1" applyFill="1" applyBorder="1" applyAlignment="1" applyProtection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/>
    </xf>
    <xf numFmtId="3" fontId="11" fillId="0" borderId="1" xfId="0" applyNumberFormat="1" applyFont="1" applyFill="1" applyBorder="1" applyAlignment="1">
      <alignment horizontal="left" vertical="center"/>
    </xf>
    <xf numFmtId="0" fontId="27" fillId="0" borderId="1" xfId="0" applyFont="1" applyBorder="1" applyAlignment="1">
      <alignment horizontal="left" vertical="center" wrapText="1"/>
    </xf>
    <xf numFmtId="0" fontId="27" fillId="3" borderId="1" xfId="0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8" fillId="3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vertical="center" wrapText="1"/>
    </xf>
    <xf numFmtId="176" fontId="6" fillId="0" borderId="3" xfId="0" applyNumberFormat="1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</cellXfs>
  <cellStyles count="9">
    <cellStyle name="一般" xfId="0" builtinId="0"/>
    <cellStyle name="一般 10 2" xfId="1"/>
    <cellStyle name="一般 2" xfId="2"/>
    <cellStyle name="一般 2 2" xfId="3"/>
    <cellStyle name="一般 2 3" xfId="8"/>
    <cellStyle name="一般 3" xfId="4"/>
    <cellStyle name="一般 31" xfId="5"/>
    <cellStyle name="一般 4" xfId="6"/>
    <cellStyle name="超連結" xfId="7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hsiaolu" TargetMode="External"/><Relationship Id="rId18" Type="http://schemas.openxmlformats.org/officeDocument/2006/relationships/hyperlink" Target="https://search.books.com.tw/search/query/key/&#40643;&#21855;&#20523;/adv_author/1/" TargetMode="External"/><Relationship Id="rId26" Type="http://schemas.openxmlformats.org/officeDocument/2006/relationships/hyperlink" Target="https://search.books.com.tw/search/query/key/&#28504;&#34588;&#25289;&#8231;&#26413;&#26684;&#20523;&#26031;&#22522;/adv_author/1/" TargetMode="External"/><Relationship Id="rId39" Type="http://schemas.openxmlformats.org/officeDocument/2006/relationships/hyperlink" Target="https://www.books.com.tw/web/sys_puballb/books/?pubid=hsiaolu" TargetMode="External"/><Relationship Id="rId21" Type="http://schemas.openxmlformats.org/officeDocument/2006/relationships/hyperlink" Target="https://search.books.com.tw/search/query/key/&#26446;&#26149;&#33521;/adv_author/1/" TargetMode="External"/><Relationship Id="rId34" Type="http://schemas.openxmlformats.org/officeDocument/2006/relationships/hyperlink" Target="https://search.books.com.tw/search/query/key/&#21380;&#23612;&#26031;&#29305;&#65294;&#28271;&#26222;&#26862;&#65294;&#35199;&#38931;/adv_author/1/" TargetMode="External"/><Relationship Id="rId42" Type="http://schemas.openxmlformats.org/officeDocument/2006/relationships/hyperlink" Target="https://www.books.com.tw/web/sys_puballb/books/?pubid=hsiaolu" TargetMode="External"/><Relationship Id="rId47" Type="http://schemas.openxmlformats.org/officeDocument/2006/relationships/hyperlink" Target="https://search.books.com.tw/search/query/key/&#24373;&#22025;&#39498;/adv_author/1/" TargetMode="External"/><Relationship Id="rId50" Type="http://schemas.openxmlformats.org/officeDocument/2006/relationships/hyperlink" Target="https://search.books.com.tw/search/query/key/&#26446;&#20736;&#23159;/adv_author/1/" TargetMode="External"/><Relationship Id="rId55" Type="http://schemas.openxmlformats.org/officeDocument/2006/relationships/hyperlink" Target="https://search.books.com.tw/search/query/key/%E6%A8%B9%E4%B8%8B%2C%E8%8E%AB%E9%87%8C%E6%96%AF%E2%80%A7%E7%9B%A7%E5%B8%83%E6%9C%97/adv_author/1/" TargetMode="External"/><Relationship Id="rId7" Type="http://schemas.openxmlformats.org/officeDocument/2006/relationships/hyperlink" Target="https://search.books.com.tw/search/query/key/&#26954;&#39333;&#22914;/adv_author/1/" TargetMode="External"/><Relationship Id="rId12" Type="http://schemas.openxmlformats.org/officeDocument/2006/relationships/hyperlink" Target="https://search.books.com.tw/search/query/key/&#22823;&#30707;&#30495;/adv_author/1/" TargetMode="External"/><Relationship Id="rId17" Type="http://schemas.openxmlformats.org/officeDocument/2006/relationships/hyperlink" Target="https://www.books.com.tw/web/sys_puballb/books/?pubid=hsiaolu" TargetMode="External"/><Relationship Id="rId25" Type="http://schemas.openxmlformats.org/officeDocument/2006/relationships/hyperlink" Target="https://www.books.com.tw/web/sys_puballb/books/?pubid=hsiaolu" TargetMode="External"/><Relationship Id="rId33" Type="http://schemas.openxmlformats.org/officeDocument/2006/relationships/hyperlink" Target="https://www.books.com.tw/web/sys_puballb/books/?pubid=mdnkids" TargetMode="External"/><Relationship Id="rId38" Type="http://schemas.openxmlformats.org/officeDocument/2006/relationships/hyperlink" Target="https://www.books.com.tw/web/sys_puballb/books/?pubid=yuanliou" TargetMode="External"/><Relationship Id="rId46" Type="http://schemas.openxmlformats.org/officeDocument/2006/relationships/hyperlink" Target="https://search.books.com.tw/search/query/key/&#20126;&#27511;&#28450;&#24503;&#32645;&#65294;&#24085;&#27931;&#39340;&#26031;/adv_author/1/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https://www.books.com.tw/web/sys_puballb/books/?pubid=yuanliou" TargetMode="External"/><Relationship Id="rId16" Type="http://schemas.openxmlformats.org/officeDocument/2006/relationships/hyperlink" Target="https://search.books.com.tw/search/query/key/&#22823;&#34907;&#12539;&#21345;&#21033;/adv_author/1/" TargetMode="External"/><Relationship Id="rId20" Type="http://schemas.openxmlformats.org/officeDocument/2006/relationships/hyperlink" Target="http://www.books.com.tw/exep/prod/booksfile.php?item=0010505563" TargetMode="External"/><Relationship Id="rId29" Type="http://schemas.openxmlformats.org/officeDocument/2006/relationships/hyperlink" Target="https://search.books.com.tw/search/query/key/&#21490;&#32771;&#29305;&#65294;&#26364;&#37329;/adv_author/1/" TargetMode="External"/><Relationship Id="rId41" Type="http://schemas.openxmlformats.org/officeDocument/2006/relationships/hyperlink" Target="https://www.books.com.tw/web/sys_puballb/books/?pubid=morning" TargetMode="External"/><Relationship Id="rId54" Type="http://schemas.openxmlformats.org/officeDocument/2006/relationships/hyperlink" Target="https://www.books.com.tw/products/0010855552?loc=P_0005_012" TargetMode="External"/><Relationship Id="rId1" Type="http://schemas.openxmlformats.org/officeDocument/2006/relationships/hyperlink" Target="https://search.books.com.tw/search/query/key/%E8%BF%AA%E8%BF%AA%E8%80%B6%E2%80%A7%E6%9D%8E%E7%B6%AD/adv_author/1/" TargetMode="External"/><Relationship Id="rId6" Type="http://schemas.openxmlformats.org/officeDocument/2006/relationships/hyperlink" Target="https://search.books.com.tw/search/query/key/&#26757;&#33455;&#65294;&#25176;&#25552;&#32822;/adv_author/1/" TargetMode="External"/><Relationship Id="rId11" Type="http://schemas.openxmlformats.org/officeDocument/2006/relationships/hyperlink" Target="https://search.books.com.tw/search/query/key/&#24373;&#22025;&#39498;/adv_author/1/" TargetMode="External"/><Relationship Id="rId24" Type="http://schemas.openxmlformats.org/officeDocument/2006/relationships/hyperlink" Target="https://search.books.com.tw/search/query/key/&#23470;&#35199;&#36948;&#20063;/adv_author/1/" TargetMode="External"/><Relationship Id="rId32" Type="http://schemas.openxmlformats.org/officeDocument/2006/relationships/hyperlink" Target="https://search.books.com.tw/search/query/key/&#36084;&#26313;&#29645;/adv_author/1/" TargetMode="External"/><Relationship Id="rId37" Type="http://schemas.openxmlformats.org/officeDocument/2006/relationships/hyperlink" Target="https://www.books.com.tw/web/sys_puballb/books/?pubid=scwpc" TargetMode="External"/><Relationship Id="rId40" Type="http://schemas.openxmlformats.org/officeDocument/2006/relationships/hyperlink" Target="https://search.books.com.tw/search/query/key/&#38597;&#21162;&#20160;&#8231;&#26607;&#26413;&#20811;/adv_author/1/" TargetMode="External"/><Relationship Id="rId45" Type="http://schemas.openxmlformats.org/officeDocument/2006/relationships/hyperlink" Target="https://www.books.com.tw/web/sys_puballb/books/?pubid=yuanliou" TargetMode="External"/><Relationship Id="rId53" Type="http://schemas.openxmlformats.org/officeDocument/2006/relationships/hyperlink" Target="https://www.books.com.tw/web/sys_puballb/books/?pubid=hbebook6" TargetMode="External"/><Relationship Id="rId58" Type="http://schemas.openxmlformats.org/officeDocument/2006/relationships/hyperlink" Target="https://www.books.com.tw/web/sys_puballb/books/?pubid=cw" TargetMode="External"/><Relationship Id="rId5" Type="http://schemas.openxmlformats.org/officeDocument/2006/relationships/hyperlink" Target="https://www.books.com.tw/web/sys_puballb/books/?pubid=scwpc" TargetMode="External"/><Relationship Id="rId15" Type="http://schemas.openxmlformats.org/officeDocument/2006/relationships/hyperlink" Target="https://www.books.com.tw/web/sys_puballb/books/?pubid=cw" TargetMode="External"/><Relationship Id="rId23" Type="http://schemas.openxmlformats.org/officeDocument/2006/relationships/hyperlink" Target="https://search.books.com.tw/search/query/key/&#25552;&#22982;&#8231;&#38669;&#26222;&#21476;&#24503;/adv_author/1/" TargetMode="External"/><Relationship Id="rId28" Type="http://schemas.openxmlformats.org/officeDocument/2006/relationships/hyperlink" Target="https://search.books.com.tw/search/query/key/&#20313;&#40599;&#29898;&#12289;&#26417;&#25104;&#26753;/adv_author/1/" TargetMode="External"/><Relationship Id="rId36" Type="http://schemas.openxmlformats.org/officeDocument/2006/relationships/hyperlink" Target="https://www.books.com.tw/web/sys_puballb/books/?pubid=scwpc" TargetMode="External"/><Relationship Id="rId49" Type="http://schemas.openxmlformats.org/officeDocument/2006/relationships/hyperlink" Target="https://search.books.com.tw/search/query/key/&#26519;&#31168;&#31319;/adv_author/1/" TargetMode="External"/><Relationship Id="rId57" Type="http://schemas.openxmlformats.org/officeDocument/2006/relationships/hyperlink" Target="https://search.books.com.tw/search/query/key/%E8%83%A1%E5%A6%99%E8%8A%AC/adv_author/1/" TargetMode="External"/><Relationship Id="rId10" Type="http://schemas.openxmlformats.org/officeDocument/2006/relationships/hyperlink" Target="https://search.books.com.tw/search/query/key/&#38605;&#8231;&#34203;&#26031;&#21345;/adv_author/1/" TargetMode="External"/><Relationship Id="rId19" Type="http://schemas.openxmlformats.org/officeDocument/2006/relationships/hyperlink" Target="https://www.books.com.tw/web/sys_puballb/books/?pubid=hsiung" TargetMode="External"/><Relationship Id="rId31" Type="http://schemas.openxmlformats.org/officeDocument/2006/relationships/hyperlink" Target="https://search.books.com.tw/search/query/key/&#20329;&#29305;&#33673;&#38686;&#65294;&#40613;&#25289;&#20811;&#20523;/adv_author/1/" TargetMode="External"/><Relationship Id="rId44" Type="http://schemas.openxmlformats.org/officeDocument/2006/relationships/hyperlink" Target="https://www.books.com.tw/web/sys_puballb/books/?pubid=bookrep" TargetMode="External"/><Relationship Id="rId52" Type="http://schemas.openxmlformats.org/officeDocument/2006/relationships/hyperlink" Target="https://search.books.com.tw/search/query/key/&#26519;&#19990;&#20161;/adv_author/1/" TargetMode="External"/><Relationship Id="rId4" Type="http://schemas.openxmlformats.org/officeDocument/2006/relationships/hyperlink" Target="https://search.books.com.tw/search/query/key/&#24184;&#20339;&#24935;/adv_author/1/" TargetMode="External"/><Relationship Id="rId9" Type="http://schemas.openxmlformats.org/officeDocument/2006/relationships/hyperlink" Target="https://www.books.com.tw/web/sys_puballb/books/?pubid=yuanliou" TargetMode="External"/><Relationship Id="rId14" Type="http://schemas.openxmlformats.org/officeDocument/2006/relationships/hyperlink" Target="https://search.books.com.tw/search/query/key/&#24373;&#26364;&#23071;/adv_author/1/" TargetMode="External"/><Relationship Id="rId22" Type="http://schemas.openxmlformats.org/officeDocument/2006/relationships/hyperlink" Target="https://search.books.com.tw/search/query/key/&#39340;&#26684;&#40599;&#22612;&#8231;&#22240;&#26684;/adv_author/1/" TargetMode="External"/><Relationship Id="rId27" Type="http://schemas.openxmlformats.org/officeDocument/2006/relationships/hyperlink" Target="https://www.books.com.tw/web/sys_puballb/books/?pubid=scwpc" TargetMode="External"/><Relationship Id="rId30" Type="http://schemas.openxmlformats.org/officeDocument/2006/relationships/hyperlink" Target="https://www.books.com.tw/web/sys_puballb/books/?pubid=scwpc" TargetMode="External"/><Relationship Id="rId35" Type="http://schemas.openxmlformats.org/officeDocument/2006/relationships/hyperlink" Target="https://search.books.com.tw/search/query/key/&#26519;&#28415;&#31179;/adv_author/1/" TargetMode="External"/><Relationship Id="rId43" Type="http://schemas.openxmlformats.org/officeDocument/2006/relationships/hyperlink" Target="https://search.books.com.tw/search/query/key/&#26862;&#27704;&#27915;/adv_author/1/" TargetMode="External"/><Relationship Id="rId48" Type="http://schemas.openxmlformats.org/officeDocument/2006/relationships/hyperlink" Target="https://www.books.com.tw/web/sys_puballb/books/?pubid=hsiaolu" TargetMode="External"/><Relationship Id="rId56" Type="http://schemas.openxmlformats.org/officeDocument/2006/relationships/hyperlink" Target="https://www.books.com.tw/web/sys_puballb/books/?pubid=yuanliou" TargetMode="External"/><Relationship Id="rId8" Type="http://schemas.openxmlformats.org/officeDocument/2006/relationships/hyperlink" Target="https://search.books.com.tw/search/query/key/&#23433;&#36842;&#65294;&#22622;&#24503;/adv_author/1/" TargetMode="External"/><Relationship Id="rId51" Type="http://schemas.openxmlformats.org/officeDocument/2006/relationships/hyperlink" Target="https://www.books.com.tw/web/sys_puballb/books/?pubid=mdnkids" TargetMode="External"/><Relationship Id="rId3" Type="http://schemas.openxmlformats.org/officeDocument/2006/relationships/hyperlink" Target="https://search.books.com.tw/search/query/key/&#20060;&#23495;&#65294;&#32034;&#20811;&#39791;&#26364;/adv_author/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4"/>
  <sheetViews>
    <sheetView tabSelected="1" topLeftCell="A71" zoomScale="60" zoomScaleNormal="60" workbookViewId="0">
      <selection activeCell="C260" sqref="C260"/>
    </sheetView>
  </sheetViews>
  <sheetFormatPr defaultRowHeight="17"/>
  <cols>
    <col min="1" max="1" width="6.08984375" style="6" customWidth="1"/>
    <col min="2" max="2" width="45.26953125" style="28" customWidth="1"/>
    <col min="3" max="3" width="28.36328125" style="21" customWidth="1"/>
    <col min="4" max="4" width="38" style="21" customWidth="1"/>
    <col min="5" max="5" width="12.6328125" style="21" customWidth="1"/>
    <col min="6" max="6" width="20.81640625" style="34" customWidth="1"/>
    <col min="7" max="7" width="11.08984375" style="6" customWidth="1"/>
    <col min="8" max="8" width="12.08984375" style="34" customWidth="1"/>
    <col min="9" max="9" width="8.26953125" style="43" customWidth="1"/>
    <col min="10" max="10" width="11.6328125" style="6" customWidth="1"/>
    <col min="11" max="11" width="12.6328125" style="6" customWidth="1"/>
    <col min="12" max="12" width="14.36328125" style="6" customWidth="1"/>
    <col min="13" max="13" width="33.36328125" style="21" customWidth="1"/>
    <col min="14" max="16384" width="8.7265625" style="6"/>
  </cols>
  <sheetData>
    <row r="1" spans="1:14" ht="48.5" customHeight="1">
      <c r="A1" s="119" t="s">
        <v>470</v>
      </c>
      <c r="B1" s="120"/>
      <c r="C1" s="120"/>
      <c r="D1" s="121"/>
      <c r="E1" s="120"/>
      <c r="F1" s="120"/>
      <c r="G1" s="120"/>
      <c r="H1" s="120"/>
      <c r="I1" s="122"/>
      <c r="J1" s="120"/>
      <c r="K1" s="120"/>
      <c r="L1" s="120"/>
      <c r="M1" s="120"/>
    </row>
    <row r="2" spans="1:14">
      <c r="A2" s="39" t="s">
        <v>471</v>
      </c>
      <c r="B2" s="44" t="s">
        <v>472</v>
      </c>
      <c r="C2" s="7" t="s">
        <v>1</v>
      </c>
      <c r="D2" s="7" t="s">
        <v>473</v>
      </c>
      <c r="E2" s="7" t="s">
        <v>2</v>
      </c>
      <c r="F2" s="8" t="s">
        <v>474</v>
      </c>
      <c r="G2" s="39" t="s">
        <v>475</v>
      </c>
      <c r="H2" s="8" t="s">
        <v>3</v>
      </c>
      <c r="I2" s="40" t="s">
        <v>476</v>
      </c>
      <c r="J2" s="39" t="s">
        <v>477</v>
      </c>
      <c r="K2" s="39" t="s">
        <v>478</v>
      </c>
      <c r="L2" s="9" t="s">
        <v>0</v>
      </c>
      <c r="M2" s="7" t="s">
        <v>479</v>
      </c>
    </row>
    <row r="3" spans="1:14" s="14" customFormat="1">
      <c r="A3" s="39">
        <v>1</v>
      </c>
      <c r="B3" s="45" t="s">
        <v>480</v>
      </c>
      <c r="C3" s="10" t="s">
        <v>4</v>
      </c>
      <c r="D3" s="10" t="s">
        <v>5</v>
      </c>
      <c r="E3" s="2" t="s">
        <v>13</v>
      </c>
      <c r="F3" s="11">
        <v>9789862253618</v>
      </c>
      <c r="G3" s="12">
        <v>3</v>
      </c>
      <c r="H3" s="13">
        <v>250</v>
      </c>
      <c r="I3" s="41">
        <f>G3*H3</f>
        <v>750</v>
      </c>
      <c r="J3" s="12" t="s">
        <v>591</v>
      </c>
      <c r="K3" s="12" t="s">
        <v>591</v>
      </c>
      <c r="L3" s="12" t="s">
        <v>592</v>
      </c>
      <c r="M3" s="13" t="s">
        <v>593</v>
      </c>
    </row>
    <row r="4" spans="1:14" s="17" customFormat="1">
      <c r="A4" s="15">
        <v>2</v>
      </c>
      <c r="B4" s="45" t="s">
        <v>481</v>
      </c>
      <c r="C4" s="13" t="s">
        <v>482</v>
      </c>
      <c r="D4" s="13" t="s">
        <v>6</v>
      </c>
      <c r="E4" s="2" t="s">
        <v>13</v>
      </c>
      <c r="F4" s="11">
        <v>9789862253984</v>
      </c>
      <c r="G4" s="12">
        <v>3</v>
      </c>
      <c r="H4" s="13">
        <v>250</v>
      </c>
      <c r="I4" s="41">
        <f t="shared" ref="I4:I67" si="0">G4*H4</f>
        <v>750</v>
      </c>
      <c r="J4" s="12" t="s">
        <v>591</v>
      </c>
      <c r="K4" s="12" t="s">
        <v>591</v>
      </c>
      <c r="L4" s="12" t="s">
        <v>592</v>
      </c>
      <c r="M4" s="13" t="s">
        <v>593</v>
      </c>
      <c r="N4" s="16"/>
    </row>
    <row r="5" spans="1:14" s="21" customFormat="1" ht="34">
      <c r="A5" s="39">
        <v>3</v>
      </c>
      <c r="B5" s="46" t="s">
        <v>10</v>
      </c>
      <c r="C5" s="1" t="s">
        <v>483</v>
      </c>
      <c r="D5" s="13" t="s">
        <v>6</v>
      </c>
      <c r="E5" s="2" t="s">
        <v>13</v>
      </c>
      <c r="F5" s="11" t="s">
        <v>7</v>
      </c>
      <c r="G5" s="19">
        <v>3</v>
      </c>
      <c r="H5" s="1">
        <v>250</v>
      </c>
      <c r="I5" s="41">
        <f t="shared" si="0"/>
        <v>750</v>
      </c>
      <c r="J5" s="12" t="s">
        <v>591</v>
      </c>
      <c r="K5" s="12" t="s">
        <v>591</v>
      </c>
      <c r="L5" s="12" t="s">
        <v>592</v>
      </c>
      <c r="M5" s="13" t="s">
        <v>593</v>
      </c>
    </row>
    <row r="6" spans="1:14" s="21" customFormat="1">
      <c r="A6" s="39">
        <v>4</v>
      </c>
      <c r="B6" s="37" t="s">
        <v>484</v>
      </c>
      <c r="C6" s="55" t="s">
        <v>11</v>
      </c>
      <c r="D6" s="29" t="s">
        <v>12</v>
      </c>
      <c r="E6" s="2" t="s">
        <v>13</v>
      </c>
      <c r="F6" s="11" t="s">
        <v>14</v>
      </c>
      <c r="G6" s="72">
        <v>3</v>
      </c>
      <c r="H6" s="1">
        <v>300</v>
      </c>
      <c r="I6" s="41">
        <f t="shared" si="0"/>
        <v>900</v>
      </c>
      <c r="J6" s="12" t="s">
        <v>591</v>
      </c>
      <c r="K6" s="12" t="s">
        <v>591</v>
      </c>
      <c r="L6" s="12" t="s">
        <v>592</v>
      </c>
      <c r="M6" s="20" t="s">
        <v>594</v>
      </c>
    </row>
    <row r="7" spans="1:14" s="21" customFormat="1">
      <c r="A7" s="15">
        <v>5</v>
      </c>
      <c r="B7" s="37" t="s">
        <v>485</v>
      </c>
      <c r="C7" s="55" t="s">
        <v>15</v>
      </c>
      <c r="D7" s="29" t="s">
        <v>12</v>
      </c>
      <c r="E7" s="2" t="s">
        <v>13</v>
      </c>
      <c r="F7" s="11">
        <v>9578872917</v>
      </c>
      <c r="G7" s="72">
        <v>3</v>
      </c>
      <c r="H7" s="1">
        <v>220</v>
      </c>
      <c r="I7" s="41">
        <f t="shared" si="0"/>
        <v>660</v>
      </c>
      <c r="J7" s="12" t="s">
        <v>591</v>
      </c>
      <c r="K7" s="12" t="s">
        <v>591</v>
      </c>
      <c r="L7" s="12" t="s">
        <v>592</v>
      </c>
      <c r="M7" s="20" t="s">
        <v>594</v>
      </c>
    </row>
    <row r="8" spans="1:14" s="21" customFormat="1">
      <c r="A8" s="39">
        <v>6</v>
      </c>
      <c r="B8" s="37" t="s">
        <v>86</v>
      </c>
      <c r="C8" s="4" t="s">
        <v>16</v>
      </c>
      <c r="D8" s="4" t="s">
        <v>17</v>
      </c>
      <c r="E8" s="2" t="s">
        <v>13</v>
      </c>
      <c r="F8" s="11" t="s">
        <v>18</v>
      </c>
      <c r="G8" s="72">
        <v>3</v>
      </c>
      <c r="H8" s="1">
        <v>280</v>
      </c>
      <c r="I8" s="41">
        <f t="shared" si="0"/>
        <v>840</v>
      </c>
      <c r="J8" s="12" t="s">
        <v>591</v>
      </c>
      <c r="K8" s="12" t="s">
        <v>591</v>
      </c>
      <c r="L8" s="12" t="s">
        <v>592</v>
      </c>
      <c r="M8" s="20" t="s">
        <v>594</v>
      </c>
    </row>
    <row r="9" spans="1:14" s="21" customFormat="1">
      <c r="A9" s="39">
        <v>7</v>
      </c>
      <c r="B9" s="37" t="s">
        <v>87</v>
      </c>
      <c r="C9" s="4" t="s">
        <v>19</v>
      </c>
      <c r="D9" s="4" t="s">
        <v>17</v>
      </c>
      <c r="E9" s="2" t="s">
        <v>13</v>
      </c>
      <c r="F9" s="11" t="s">
        <v>20</v>
      </c>
      <c r="G9" s="72">
        <v>4</v>
      </c>
      <c r="H9" s="1">
        <v>350</v>
      </c>
      <c r="I9" s="41">
        <f t="shared" si="0"/>
        <v>1400</v>
      </c>
      <c r="J9" s="12" t="s">
        <v>591</v>
      </c>
      <c r="K9" s="12" t="s">
        <v>591</v>
      </c>
      <c r="L9" s="12" t="s">
        <v>592</v>
      </c>
      <c r="M9" s="20" t="s">
        <v>594</v>
      </c>
    </row>
    <row r="10" spans="1:14" s="21" customFormat="1">
      <c r="A10" s="15">
        <v>8</v>
      </c>
      <c r="B10" s="37" t="s">
        <v>21</v>
      </c>
      <c r="C10" s="4" t="s">
        <v>22</v>
      </c>
      <c r="D10" s="4" t="s">
        <v>23</v>
      </c>
      <c r="E10" s="2" t="s">
        <v>13</v>
      </c>
      <c r="F10" s="11" t="s">
        <v>24</v>
      </c>
      <c r="G10" s="72">
        <v>3</v>
      </c>
      <c r="H10" s="1">
        <v>240</v>
      </c>
      <c r="I10" s="41">
        <f t="shared" si="0"/>
        <v>720</v>
      </c>
      <c r="J10" s="12" t="s">
        <v>591</v>
      </c>
      <c r="K10" s="12" t="s">
        <v>591</v>
      </c>
      <c r="L10" s="12" t="s">
        <v>592</v>
      </c>
      <c r="M10" s="20" t="s">
        <v>594</v>
      </c>
    </row>
    <row r="11" spans="1:14" s="25" customFormat="1">
      <c r="A11" s="116">
        <v>9</v>
      </c>
      <c r="B11" s="37" t="s">
        <v>88</v>
      </c>
      <c r="C11" s="55" t="s">
        <v>25</v>
      </c>
      <c r="D11" s="29" t="s">
        <v>12</v>
      </c>
      <c r="E11" s="2" t="s">
        <v>13</v>
      </c>
      <c r="F11" s="11" t="s">
        <v>27</v>
      </c>
      <c r="G11" s="72">
        <v>4</v>
      </c>
      <c r="H11" s="84">
        <v>350</v>
      </c>
      <c r="I11" s="41">
        <f t="shared" si="0"/>
        <v>1400</v>
      </c>
      <c r="J11" s="12" t="s">
        <v>591</v>
      </c>
      <c r="K11" s="12" t="s">
        <v>591</v>
      </c>
      <c r="L11" s="12" t="s">
        <v>592</v>
      </c>
      <c r="M11" s="20" t="s">
        <v>594</v>
      </c>
    </row>
    <row r="12" spans="1:14" s="25" customFormat="1">
      <c r="A12" s="15">
        <v>10</v>
      </c>
      <c r="B12" s="37" t="s">
        <v>28</v>
      </c>
      <c r="C12" s="55" t="s">
        <v>25</v>
      </c>
      <c r="D12" s="4" t="s">
        <v>26</v>
      </c>
      <c r="E12" s="2" t="s">
        <v>13</v>
      </c>
      <c r="F12" s="11" t="s">
        <v>29</v>
      </c>
      <c r="G12" s="72">
        <v>3</v>
      </c>
      <c r="H12" s="84">
        <v>220</v>
      </c>
      <c r="I12" s="41">
        <f t="shared" si="0"/>
        <v>660</v>
      </c>
      <c r="J12" s="12" t="s">
        <v>591</v>
      </c>
      <c r="K12" s="12" t="s">
        <v>591</v>
      </c>
      <c r="L12" s="12" t="s">
        <v>592</v>
      </c>
      <c r="M12" s="20" t="s">
        <v>594</v>
      </c>
    </row>
    <row r="13" spans="1:14" s="25" customFormat="1">
      <c r="A13" s="116">
        <v>11</v>
      </c>
      <c r="B13" s="37" t="s">
        <v>30</v>
      </c>
      <c r="C13" s="55" t="s">
        <v>31</v>
      </c>
      <c r="D13" s="4" t="s">
        <v>32</v>
      </c>
      <c r="E13" s="2" t="s">
        <v>13</v>
      </c>
      <c r="F13" s="11" t="s">
        <v>33</v>
      </c>
      <c r="G13" s="72">
        <v>4</v>
      </c>
      <c r="H13" s="84">
        <v>300</v>
      </c>
      <c r="I13" s="41">
        <f t="shared" si="0"/>
        <v>1200</v>
      </c>
      <c r="J13" s="12" t="s">
        <v>591</v>
      </c>
      <c r="K13" s="12" t="s">
        <v>591</v>
      </c>
      <c r="L13" s="12" t="s">
        <v>592</v>
      </c>
      <c r="M13" s="20" t="s">
        <v>594</v>
      </c>
    </row>
    <row r="14" spans="1:14" s="25" customFormat="1">
      <c r="A14" s="117">
        <v>12</v>
      </c>
      <c r="B14" s="37" t="s">
        <v>34</v>
      </c>
      <c r="C14" s="55" t="s">
        <v>35</v>
      </c>
      <c r="D14" s="55" t="s">
        <v>36</v>
      </c>
      <c r="E14" s="2" t="s">
        <v>13</v>
      </c>
      <c r="F14" s="11" t="s">
        <v>37</v>
      </c>
      <c r="G14" s="72">
        <v>3</v>
      </c>
      <c r="H14" s="84">
        <v>270</v>
      </c>
      <c r="I14" s="41">
        <f t="shared" si="0"/>
        <v>810</v>
      </c>
      <c r="J14" s="12" t="s">
        <v>591</v>
      </c>
      <c r="K14" s="12" t="s">
        <v>591</v>
      </c>
      <c r="L14" s="12" t="s">
        <v>592</v>
      </c>
      <c r="M14" s="20" t="s">
        <v>594</v>
      </c>
    </row>
    <row r="15" spans="1:14" s="17" customFormat="1">
      <c r="A15" s="15">
        <v>13</v>
      </c>
      <c r="B15" s="37" t="s">
        <v>38</v>
      </c>
      <c r="C15" s="55" t="s">
        <v>39</v>
      </c>
      <c r="D15" s="4" t="s">
        <v>40</v>
      </c>
      <c r="E15" s="2" t="s">
        <v>13</v>
      </c>
      <c r="F15" s="11" t="s">
        <v>41</v>
      </c>
      <c r="G15" s="72">
        <v>3</v>
      </c>
      <c r="H15" s="2">
        <v>450</v>
      </c>
      <c r="I15" s="41">
        <f t="shared" si="0"/>
        <v>1350</v>
      </c>
      <c r="J15" s="12" t="s">
        <v>591</v>
      </c>
      <c r="K15" s="12" t="s">
        <v>591</v>
      </c>
      <c r="L15" s="12" t="s">
        <v>592</v>
      </c>
      <c r="M15" s="20" t="s">
        <v>594</v>
      </c>
      <c r="N15" s="16"/>
    </row>
    <row r="16" spans="1:14" s="17" customFormat="1" ht="31.9" customHeight="1">
      <c r="A16" s="117">
        <v>14</v>
      </c>
      <c r="B16" s="37" t="s">
        <v>92</v>
      </c>
      <c r="C16" s="55" t="s">
        <v>42</v>
      </c>
      <c r="D16" s="4" t="s">
        <v>43</v>
      </c>
      <c r="E16" s="2" t="s">
        <v>13</v>
      </c>
      <c r="F16" s="11" t="s">
        <v>597</v>
      </c>
      <c r="G16" s="72">
        <v>3</v>
      </c>
      <c r="H16" s="2">
        <v>250</v>
      </c>
      <c r="I16" s="41">
        <f t="shared" si="0"/>
        <v>750</v>
      </c>
      <c r="J16" s="12" t="s">
        <v>598</v>
      </c>
      <c r="K16" s="12" t="s">
        <v>598</v>
      </c>
      <c r="L16" s="12" t="s">
        <v>598</v>
      </c>
      <c r="M16" s="20" t="s">
        <v>599</v>
      </c>
      <c r="N16" s="16"/>
    </row>
    <row r="17" spans="1:14" s="27" customFormat="1">
      <c r="A17" s="117">
        <v>15</v>
      </c>
      <c r="B17" s="37" t="s">
        <v>600</v>
      </c>
      <c r="C17" s="55" t="s">
        <v>44</v>
      </c>
      <c r="D17" s="4" t="s">
        <v>45</v>
      </c>
      <c r="E17" s="2" t="s">
        <v>13</v>
      </c>
      <c r="F17" s="11" t="s">
        <v>46</v>
      </c>
      <c r="G17" s="72">
        <v>3</v>
      </c>
      <c r="H17" s="2">
        <v>320</v>
      </c>
      <c r="I17" s="41">
        <f t="shared" si="0"/>
        <v>960</v>
      </c>
      <c r="J17" s="12" t="s">
        <v>601</v>
      </c>
      <c r="K17" s="12" t="s">
        <v>601</v>
      </c>
      <c r="L17" s="12" t="s">
        <v>598</v>
      </c>
      <c r="M17" s="20" t="s">
        <v>599</v>
      </c>
      <c r="N17" s="26"/>
    </row>
    <row r="18" spans="1:14" s="17" customFormat="1" ht="30.65" customHeight="1">
      <c r="A18" s="15">
        <v>16</v>
      </c>
      <c r="B18" s="37" t="s">
        <v>602</v>
      </c>
      <c r="C18" s="55" t="s">
        <v>47</v>
      </c>
      <c r="D18" s="4" t="s">
        <v>48</v>
      </c>
      <c r="E18" s="2" t="s">
        <v>13</v>
      </c>
      <c r="F18" s="11">
        <v>9789863427575</v>
      </c>
      <c r="G18" s="72">
        <v>3</v>
      </c>
      <c r="H18" s="2">
        <v>300</v>
      </c>
      <c r="I18" s="41">
        <f t="shared" si="0"/>
        <v>900</v>
      </c>
      <c r="J18" s="12" t="s">
        <v>601</v>
      </c>
      <c r="K18" s="12" t="s">
        <v>601</v>
      </c>
      <c r="L18" s="12" t="s">
        <v>598</v>
      </c>
      <c r="M18" s="20" t="s">
        <v>599</v>
      </c>
      <c r="N18" s="16"/>
    </row>
    <row r="19" spans="1:14" s="17" customFormat="1">
      <c r="A19" s="117">
        <v>17</v>
      </c>
      <c r="B19" s="37" t="s">
        <v>603</v>
      </c>
      <c r="C19" s="73" t="s">
        <v>49</v>
      </c>
      <c r="D19" s="2" t="s">
        <v>50</v>
      </c>
      <c r="E19" s="2" t="s">
        <v>13</v>
      </c>
      <c r="F19" s="11" t="s">
        <v>51</v>
      </c>
      <c r="G19" s="72">
        <v>3</v>
      </c>
      <c r="H19" s="2">
        <v>350</v>
      </c>
      <c r="I19" s="41">
        <f t="shared" si="0"/>
        <v>1050</v>
      </c>
      <c r="J19" s="12" t="s">
        <v>601</v>
      </c>
      <c r="K19" s="12" t="s">
        <v>601</v>
      </c>
      <c r="L19" s="12" t="s">
        <v>598</v>
      </c>
      <c r="M19" s="20" t="s">
        <v>599</v>
      </c>
      <c r="N19" s="16"/>
    </row>
    <row r="20" spans="1:14" s="17" customFormat="1" ht="34">
      <c r="A20" s="117">
        <v>18</v>
      </c>
      <c r="B20" s="37" t="s">
        <v>604</v>
      </c>
      <c r="C20" s="2" t="s">
        <v>52</v>
      </c>
      <c r="D20" s="2" t="s">
        <v>50</v>
      </c>
      <c r="E20" s="2" t="s">
        <v>13</v>
      </c>
      <c r="F20" s="11">
        <v>9789868215030</v>
      </c>
      <c r="G20" s="72">
        <v>3</v>
      </c>
      <c r="H20" s="2">
        <v>320</v>
      </c>
      <c r="I20" s="41">
        <f t="shared" si="0"/>
        <v>960</v>
      </c>
      <c r="J20" s="12" t="s">
        <v>601</v>
      </c>
      <c r="K20" s="12" t="s">
        <v>601</v>
      </c>
      <c r="L20" s="12" t="s">
        <v>598</v>
      </c>
      <c r="M20" s="20" t="s">
        <v>599</v>
      </c>
      <c r="N20" s="16"/>
    </row>
    <row r="21" spans="1:14" s="17" customFormat="1" ht="34.5" customHeight="1">
      <c r="A21" s="15">
        <v>19</v>
      </c>
      <c r="B21" s="37" t="s">
        <v>605</v>
      </c>
      <c r="C21" s="2" t="s">
        <v>53</v>
      </c>
      <c r="D21" s="2" t="s">
        <v>54</v>
      </c>
      <c r="E21" s="2" t="s">
        <v>13</v>
      </c>
      <c r="F21" s="11">
        <v>9867158695</v>
      </c>
      <c r="G21" s="72">
        <v>2</v>
      </c>
      <c r="H21" s="2">
        <v>300</v>
      </c>
      <c r="I21" s="41">
        <f t="shared" si="0"/>
        <v>600</v>
      </c>
      <c r="J21" s="12" t="s">
        <v>601</v>
      </c>
      <c r="K21" s="12" t="s">
        <v>601</v>
      </c>
      <c r="L21" s="12" t="s">
        <v>598</v>
      </c>
      <c r="M21" s="20" t="s">
        <v>599</v>
      </c>
      <c r="N21" s="16"/>
    </row>
    <row r="22" spans="1:14" s="17" customFormat="1" ht="50.15" customHeight="1">
      <c r="A22" s="117">
        <v>20</v>
      </c>
      <c r="B22" s="37" t="s">
        <v>606</v>
      </c>
      <c r="C22" s="55" t="s">
        <v>55</v>
      </c>
      <c r="D22" s="2" t="s">
        <v>54</v>
      </c>
      <c r="E22" s="2" t="s">
        <v>13</v>
      </c>
      <c r="F22" s="11" t="s">
        <v>56</v>
      </c>
      <c r="G22" s="72">
        <v>3</v>
      </c>
      <c r="H22" s="2">
        <v>350</v>
      </c>
      <c r="I22" s="41">
        <f t="shared" si="0"/>
        <v>1050</v>
      </c>
      <c r="J22" s="12" t="s">
        <v>607</v>
      </c>
      <c r="K22" s="12" t="s">
        <v>607</v>
      </c>
      <c r="L22" s="12" t="s">
        <v>608</v>
      </c>
      <c r="M22" s="20" t="s">
        <v>609</v>
      </c>
      <c r="N22" s="16"/>
    </row>
    <row r="23" spans="1:14" s="17" customFormat="1" ht="34.5" customHeight="1">
      <c r="A23" s="15">
        <v>21</v>
      </c>
      <c r="B23" s="37" t="s">
        <v>610</v>
      </c>
      <c r="C23" s="55" t="s">
        <v>57</v>
      </c>
      <c r="D23" s="2" t="s">
        <v>54</v>
      </c>
      <c r="E23" s="2" t="s">
        <v>13</v>
      </c>
      <c r="F23" s="11" t="s">
        <v>58</v>
      </c>
      <c r="G23" s="72">
        <v>3</v>
      </c>
      <c r="H23" s="2">
        <v>300</v>
      </c>
      <c r="I23" s="41">
        <f t="shared" si="0"/>
        <v>900</v>
      </c>
      <c r="J23" s="12" t="s">
        <v>607</v>
      </c>
      <c r="K23" s="12" t="s">
        <v>607</v>
      </c>
      <c r="L23" s="12" t="s">
        <v>608</v>
      </c>
      <c r="M23" s="20" t="s">
        <v>609</v>
      </c>
      <c r="N23" s="16"/>
    </row>
    <row r="24" spans="1:14" s="17" customFormat="1">
      <c r="A24" s="117">
        <v>22</v>
      </c>
      <c r="B24" s="37" t="s">
        <v>59</v>
      </c>
      <c r="C24" s="55" t="s">
        <v>60</v>
      </c>
      <c r="D24" s="4" t="s">
        <v>17</v>
      </c>
      <c r="E24" s="2" t="s">
        <v>13</v>
      </c>
      <c r="F24" s="11" t="s">
        <v>61</v>
      </c>
      <c r="G24" s="72">
        <v>3</v>
      </c>
      <c r="H24" s="2">
        <v>290</v>
      </c>
      <c r="I24" s="41">
        <f t="shared" si="0"/>
        <v>870</v>
      </c>
      <c r="J24" s="12" t="s">
        <v>607</v>
      </c>
      <c r="K24" s="12" t="s">
        <v>607</v>
      </c>
      <c r="L24" s="12" t="s">
        <v>608</v>
      </c>
      <c r="M24" s="20" t="s">
        <v>609</v>
      </c>
      <c r="N24" s="16"/>
    </row>
    <row r="25" spans="1:14" s="27" customFormat="1">
      <c r="A25" s="117">
        <v>23</v>
      </c>
      <c r="B25" s="37" t="s">
        <v>611</v>
      </c>
      <c r="C25" s="55" t="s">
        <v>62</v>
      </c>
      <c r="D25" s="4" t="s">
        <v>32</v>
      </c>
      <c r="E25" s="2" t="s">
        <v>13</v>
      </c>
      <c r="F25" s="11" t="s">
        <v>63</v>
      </c>
      <c r="G25" s="72">
        <v>3</v>
      </c>
      <c r="H25" s="2">
        <v>280</v>
      </c>
      <c r="I25" s="41">
        <f t="shared" si="0"/>
        <v>840</v>
      </c>
      <c r="J25" s="12" t="s">
        <v>607</v>
      </c>
      <c r="K25" s="12" t="s">
        <v>607</v>
      </c>
      <c r="L25" s="12" t="s">
        <v>608</v>
      </c>
      <c r="M25" s="20" t="s">
        <v>609</v>
      </c>
      <c r="N25" s="26"/>
    </row>
    <row r="26" spans="1:14" s="17" customFormat="1" ht="27" customHeight="1">
      <c r="A26" s="15">
        <v>24</v>
      </c>
      <c r="B26" s="37" t="s">
        <v>612</v>
      </c>
      <c r="C26" s="55" t="s">
        <v>64</v>
      </c>
      <c r="D26" s="2" t="s">
        <v>65</v>
      </c>
      <c r="E26" s="2" t="s">
        <v>13</v>
      </c>
      <c r="F26" s="11" t="s">
        <v>66</v>
      </c>
      <c r="G26" s="72">
        <v>3</v>
      </c>
      <c r="H26" s="2">
        <v>280</v>
      </c>
      <c r="I26" s="41">
        <f t="shared" si="0"/>
        <v>840</v>
      </c>
      <c r="J26" s="12" t="s">
        <v>607</v>
      </c>
      <c r="K26" s="12" t="s">
        <v>607</v>
      </c>
      <c r="L26" s="12" t="s">
        <v>608</v>
      </c>
      <c r="M26" s="20" t="s">
        <v>609</v>
      </c>
      <c r="N26" s="16"/>
    </row>
    <row r="27" spans="1:14" s="27" customFormat="1">
      <c r="A27" s="117">
        <v>25</v>
      </c>
      <c r="B27" s="53" t="s">
        <v>613</v>
      </c>
      <c r="C27" s="55" t="s">
        <v>67</v>
      </c>
      <c r="D27" s="2" t="s">
        <v>68</v>
      </c>
      <c r="E27" s="2" t="s">
        <v>13</v>
      </c>
      <c r="F27" s="11" t="s">
        <v>69</v>
      </c>
      <c r="G27" s="72">
        <v>3</v>
      </c>
      <c r="H27" s="2">
        <v>300</v>
      </c>
      <c r="I27" s="41">
        <f t="shared" si="0"/>
        <v>900</v>
      </c>
      <c r="J27" s="12" t="s">
        <v>614</v>
      </c>
      <c r="K27" s="12" t="s">
        <v>614</v>
      </c>
      <c r="L27" s="12" t="s">
        <v>615</v>
      </c>
      <c r="M27" s="20" t="s">
        <v>616</v>
      </c>
      <c r="N27" s="26"/>
    </row>
    <row r="28" spans="1:14" s="17" customFormat="1" ht="27" customHeight="1">
      <c r="A28" s="117">
        <v>26</v>
      </c>
      <c r="B28" s="37" t="s">
        <v>70</v>
      </c>
      <c r="C28" s="55" t="s">
        <v>71</v>
      </c>
      <c r="D28" s="2" t="s">
        <v>54</v>
      </c>
      <c r="E28" s="2" t="s">
        <v>13</v>
      </c>
      <c r="F28" s="11" t="s">
        <v>72</v>
      </c>
      <c r="G28" s="72">
        <v>3</v>
      </c>
      <c r="H28" s="2">
        <v>300</v>
      </c>
      <c r="I28" s="41">
        <f t="shared" si="0"/>
        <v>900</v>
      </c>
      <c r="J28" s="12" t="s">
        <v>617</v>
      </c>
      <c r="K28" s="12" t="s">
        <v>617</v>
      </c>
      <c r="L28" s="12" t="s">
        <v>618</v>
      </c>
      <c r="M28" s="20" t="s">
        <v>619</v>
      </c>
      <c r="N28" s="16"/>
    </row>
    <row r="29" spans="1:14" s="17" customFormat="1" ht="34.5" customHeight="1">
      <c r="A29" s="15">
        <v>27</v>
      </c>
      <c r="B29" s="37" t="s">
        <v>620</v>
      </c>
      <c r="C29" s="55" t="s">
        <v>71</v>
      </c>
      <c r="D29" s="2" t="s">
        <v>73</v>
      </c>
      <c r="E29" s="2" t="s">
        <v>13</v>
      </c>
      <c r="F29" s="11" t="s">
        <v>74</v>
      </c>
      <c r="G29" s="72">
        <v>3</v>
      </c>
      <c r="H29" s="2">
        <v>320</v>
      </c>
      <c r="I29" s="41">
        <f t="shared" si="0"/>
        <v>960</v>
      </c>
      <c r="J29" s="12" t="s">
        <v>617</v>
      </c>
      <c r="K29" s="12" t="s">
        <v>617</v>
      </c>
      <c r="L29" s="12" t="s">
        <v>618</v>
      </c>
      <c r="M29" s="20" t="s">
        <v>619</v>
      </c>
      <c r="N29" s="16"/>
    </row>
    <row r="30" spans="1:14" s="17" customFormat="1">
      <c r="A30" s="117">
        <v>28</v>
      </c>
      <c r="B30" s="37" t="s">
        <v>486</v>
      </c>
      <c r="C30" s="55" t="s">
        <v>75</v>
      </c>
      <c r="D30" s="2" t="s">
        <v>76</v>
      </c>
      <c r="E30" s="2" t="s">
        <v>13</v>
      </c>
      <c r="F30" s="11" t="s">
        <v>77</v>
      </c>
      <c r="G30" s="72">
        <v>3</v>
      </c>
      <c r="H30" s="2">
        <v>240</v>
      </c>
      <c r="I30" s="41">
        <f t="shared" si="0"/>
        <v>720</v>
      </c>
      <c r="J30" s="12" t="s">
        <v>621</v>
      </c>
      <c r="K30" s="12" t="s">
        <v>621</v>
      </c>
      <c r="L30" s="12" t="s">
        <v>622</v>
      </c>
      <c r="M30" s="20" t="s">
        <v>623</v>
      </c>
      <c r="N30" s="16"/>
    </row>
    <row r="31" spans="1:14" s="17" customFormat="1">
      <c r="A31" s="117">
        <v>29</v>
      </c>
      <c r="B31" s="37" t="s">
        <v>624</v>
      </c>
      <c r="C31" s="55" t="s">
        <v>78</v>
      </c>
      <c r="D31" s="2" t="s">
        <v>76</v>
      </c>
      <c r="E31" s="2" t="s">
        <v>13</v>
      </c>
      <c r="F31" s="11" t="s">
        <v>79</v>
      </c>
      <c r="G31" s="72">
        <v>3</v>
      </c>
      <c r="H31" s="2">
        <v>240</v>
      </c>
      <c r="I31" s="41">
        <f t="shared" si="0"/>
        <v>720</v>
      </c>
      <c r="J31" s="12" t="s">
        <v>621</v>
      </c>
      <c r="K31" s="12" t="s">
        <v>621</v>
      </c>
      <c r="L31" s="12" t="s">
        <v>622</v>
      </c>
      <c r="M31" s="20" t="s">
        <v>623</v>
      </c>
      <c r="N31" s="16"/>
    </row>
    <row r="32" spans="1:14" s="17" customFormat="1" ht="47.15" customHeight="1">
      <c r="A32" s="15">
        <v>30</v>
      </c>
      <c r="B32" s="37" t="s">
        <v>625</v>
      </c>
      <c r="C32" s="55" t="s">
        <v>80</v>
      </c>
      <c r="D32" s="2" t="s">
        <v>76</v>
      </c>
      <c r="E32" s="2" t="s">
        <v>13</v>
      </c>
      <c r="F32" s="11" t="s">
        <v>81</v>
      </c>
      <c r="G32" s="72">
        <v>3</v>
      </c>
      <c r="H32" s="2">
        <v>240</v>
      </c>
      <c r="I32" s="41">
        <f t="shared" si="0"/>
        <v>720</v>
      </c>
      <c r="J32" s="12" t="s">
        <v>626</v>
      </c>
      <c r="K32" s="12" t="s">
        <v>626</v>
      </c>
      <c r="L32" s="12" t="s">
        <v>627</v>
      </c>
      <c r="M32" s="20" t="s">
        <v>628</v>
      </c>
      <c r="N32" s="16"/>
    </row>
    <row r="33" spans="1:14" s="17" customFormat="1" ht="46.5" customHeight="1">
      <c r="A33" s="117">
        <v>31</v>
      </c>
      <c r="B33" s="37" t="s">
        <v>629</v>
      </c>
      <c r="C33" s="55" t="s">
        <v>82</v>
      </c>
      <c r="D33" s="2" t="s">
        <v>76</v>
      </c>
      <c r="E33" s="2" t="s">
        <v>13</v>
      </c>
      <c r="F33" s="11" t="s">
        <v>83</v>
      </c>
      <c r="G33" s="72">
        <v>3</v>
      </c>
      <c r="H33" s="2">
        <v>240</v>
      </c>
      <c r="I33" s="41">
        <f t="shared" si="0"/>
        <v>720</v>
      </c>
      <c r="J33" s="12" t="s">
        <v>630</v>
      </c>
      <c r="K33" s="12" t="s">
        <v>630</v>
      </c>
      <c r="L33" s="12" t="s">
        <v>631</v>
      </c>
      <c r="M33" s="20" t="s">
        <v>632</v>
      </c>
      <c r="N33" s="16"/>
    </row>
    <row r="34" spans="1:14" s="17" customFormat="1" ht="34.5" customHeight="1">
      <c r="A34" s="15">
        <v>32</v>
      </c>
      <c r="B34" s="37" t="s">
        <v>633</v>
      </c>
      <c r="C34" s="55" t="s">
        <v>84</v>
      </c>
      <c r="D34" s="2" t="s">
        <v>76</v>
      </c>
      <c r="E34" s="2" t="s">
        <v>13</v>
      </c>
      <c r="F34" s="11" t="s">
        <v>85</v>
      </c>
      <c r="G34" s="72">
        <v>3</v>
      </c>
      <c r="H34" s="2">
        <v>240</v>
      </c>
      <c r="I34" s="41">
        <f t="shared" si="0"/>
        <v>720</v>
      </c>
      <c r="J34" s="12" t="s">
        <v>634</v>
      </c>
      <c r="K34" s="12" t="s">
        <v>634</v>
      </c>
      <c r="L34" s="12" t="s">
        <v>635</v>
      </c>
      <c r="M34" s="20" t="s">
        <v>636</v>
      </c>
      <c r="N34" s="16"/>
    </row>
    <row r="35" spans="1:14" s="28" customFormat="1" ht="16.5" customHeight="1">
      <c r="A35" s="117">
        <v>33</v>
      </c>
      <c r="B35" s="45" t="s">
        <v>637</v>
      </c>
      <c r="C35" s="74" t="s">
        <v>510</v>
      </c>
      <c r="D35" s="67" t="s">
        <v>48</v>
      </c>
      <c r="E35" s="2" t="s">
        <v>13</v>
      </c>
      <c r="F35" s="11">
        <v>9789576583377</v>
      </c>
      <c r="G35" s="57">
        <v>1</v>
      </c>
      <c r="H35" s="74">
        <v>370</v>
      </c>
      <c r="I35" s="41">
        <f t="shared" si="0"/>
        <v>370</v>
      </c>
      <c r="J35" s="64" t="s">
        <v>492</v>
      </c>
      <c r="K35" s="64" t="s">
        <v>492</v>
      </c>
      <c r="L35" s="64" t="s">
        <v>511</v>
      </c>
      <c r="M35" s="58" t="s">
        <v>515</v>
      </c>
    </row>
    <row r="36" spans="1:14" s="28" customFormat="1" ht="16.5" customHeight="1">
      <c r="A36" s="117">
        <v>34</v>
      </c>
      <c r="B36" s="92" t="s">
        <v>489</v>
      </c>
      <c r="C36" s="93" t="s">
        <v>490</v>
      </c>
      <c r="D36" s="94" t="s">
        <v>491</v>
      </c>
      <c r="E36" s="95" t="s">
        <v>527</v>
      </c>
      <c r="F36" s="96">
        <v>9780670878550</v>
      </c>
      <c r="G36" s="97">
        <v>29</v>
      </c>
      <c r="H36" s="98">
        <v>630</v>
      </c>
      <c r="I36" s="41">
        <f t="shared" si="0"/>
        <v>18270</v>
      </c>
      <c r="J36" s="99" t="s">
        <v>492</v>
      </c>
      <c r="K36" s="99" t="s">
        <v>492</v>
      </c>
      <c r="L36" s="99" t="s">
        <v>492</v>
      </c>
      <c r="M36" s="100" t="s">
        <v>638</v>
      </c>
    </row>
    <row r="37" spans="1:14" s="28" customFormat="1" ht="16.5" customHeight="1">
      <c r="A37" s="15">
        <v>35</v>
      </c>
      <c r="B37" s="110" t="s">
        <v>736</v>
      </c>
      <c r="C37" s="111" t="s">
        <v>737</v>
      </c>
      <c r="D37" s="112" t="s">
        <v>739</v>
      </c>
      <c r="E37" s="76" t="s">
        <v>519</v>
      </c>
      <c r="F37" s="11">
        <v>9781406313574</v>
      </c>
      <c r="G37" s="113">
        <v>29</v>
      </c>
      <c r="H37" s="98">
        <v>384</v>
      </c>
      <c r="I37" s="41">
        <f t="shared" si="0"/>
        <v>11136</v>
      </c>
      <c r="J37" s="114" t="s">
        <v>492</v>
      </c>
      <c r="K37" s="114" t="s">
        <v>492</v>
      </c>
      <c r="L37" s="114" t="s">
        <v>492</v>
      </c>
      <c r="M37" s="115" t="s">
        <v>738</v>
      </c>
    </row>
    <row r="38" spans="1:14" s="28" customFormat="1" ht="22" customHeight="1">
      <c r="A38" s="117">
        <v>36</v>
      </c>
      <c r="B38" s="101" t="s">
        <v>493</v>
      </c>
      <c r="C38" s="102" t="s">
        <v>494</v>
      </c>
      <c r="D38" s="103" t="s">
        <v>495</v>
      </c>
      <c r="E38" s="104" t="s">
        <v>519</v>
      </c>
      <c r="F38" s="105">
        <v>9780698116498</v>
      </c>
      <c r="G38" s="106">
        <v>6</v>
      </c>
      <c r="H38" s="107">
        <v>245</v>
      </c>
      <c r="I38" s="41">
        <f t="shared" si="0"/>
        <v>1470</v>
      </c>
      <c r="J38" s="108" t="s">
        <v>492</v>
      </c>
      <c r="K38" s="108" t="s">
        <v>492</v>
      </c>
      <c r="L38" s="108" t="s">
        <v>492</v>
      </c>
      <c r="M38" s="109" t="s">
        <v>639</v>
      </c>
    </row>
    <row r="39" spans="1:14" s="28" customFormat="1" ht="16.5" customHeight="1">
      <c r="A39" s="117">
        <v>37</v>
      </c>
      <c r="B39" s="59" t="s">
        <v>496</v>
      </c>
      <c r="C39" s="75" t="s">
        <v>497</v>
      </c>
      <c r="D39" s="68" t="s">
        <v>498</v>
      </c>
      <c r="E39" s="76" t="s">
        <v>527</v>
      </c>
      <c r="F39" s="11">
        <v>9780679808374</v>
      </c>
      <c r="G39" s="77">
        <v>8</v>
      </c>
      <c r="H39" s="74">
        <v>280</v>
      </c>
      <c r="I39" s="41">
        <f t="shared" si="0"/>
        <v>2240</v>
      </c>
      <c r="J39" s="64" t="s">
        <v>492</v>
      </c>
      <c r="K39" s="64" t="s">
        <v>492</v>
      </c>
      <c r="L39" s="64" t="s">
        <v>492</v>
      </c>
      <c r="M39" s="7" t="s">
        <v>639</v>
      </c>
    </row>
    <row r="40" spans="1:14" s="28" customFormat="1" ht="16.5" customHeight="1">
      <c r="A40" s="15">
        <v>38</v>
      </c>
      <c r="B40" s="59" t="s">
        <v>499</v>
      </c>
      <c r="C40" s="75" t="s">
        <v>500</v>
      </c>
      <c r="D40" s="68" t="s">
        <v>501</v>
      </c>
      <c r="E40" s="76" t="s">
        <v>527</v>
      </c>
      <c r="F40" s="11">
        <v>9780763610524</v>
      </c>
      <c r="G40" s="77">
        <v>1</v>
      </c>
      <c r="H40" s="74">
        <v>280</v>
      </c>
      <c r="I40" s="41">
        <f t="shared" si="0"/>
        <v>280</v>
      </c>
      <c r="J40" s="64" t="s">
        <v>492</v>
      </c>
      <c r="K40" s="64" t="s">
        <v>492</v>
      </c>
      <c r="L40" s="66" t="s">
        <v>735</v>
      </c>
      <c r="M40" s="7" t="s">
        <v>639</v>
      </c>
    </row>
    <row r="41" spans="1:14" s="28" customFormat="1" ht="16.5" customHeight="1">
      <c r="A41" s="117">
        <v>39</v>
      </c>
      <c r="B41" s="60" t="s">
        <v>502</v>
      </c>
      <c r="C41" s="78" t="s">
        <v>503</v>
      </c>
      <c r="D41" s="69" t="s">
        <v>504</v>
      </c>
      <c r="E41" s="76" t="s">
        <v>527</v>
      </c>
      <c r="F41" s="11">
        <v>9781512431308</v>
      </c>
      <c r="G41" s="77">
        <v>1</v>
      </c>
      <c r="H41" s="74">
        <v>630</v>
      </c>
      <c r="I41" s="41">
        <f t="shared" si="0"/>
        <v>630</v>
      </c>
      <c r="J41" s="64" t="s">
        <v>492</v>
      </c>
      <c r="K41" s="64" t="s">
        <v>492</v>
      </c>
      <c r="L41" s="64" t="s">
        <v>492</v>
      </c>
      <c r="M41" s="7" t="s">
        <v>639</v>
      </c>
    </row>
    <row r="42" spans="1:14" s="28" customFormat="1" ht="16.5" customHeight="1">
      <c r="A42" s="117">
        <v>40</v>
      </c>
      <c r="B42" s="61" t="s">
        <v>505</v>
      </c>
      <c r="C42" s="79" t="s">
        <v>506</v>
      </c>
      <c r="D42" s="70" t="s">
        <v>507</v>
      </c>
      <c r="E42" s="76" t="s">
        <v>527</v>
      </c>
      <c r="F42" s="11">
        <v>9781478868620</v>
      </c>
      <c r="G42" s="77">
        <v>1</v>
      </c>
      <c r="H42" s="79">
        <v>628</v>
      </c>
      <c r="I42" s="41">
        <f t="shared" si="0"/>
        <v>628</v>
      </c>
      <c r="J42" s="64" t="s">
        <v>492</v>
      </c>
      <c r="K42" s="64" t="s">
        <v>492</v>
      </c>
      <c r="L42" s="64" t="s">
        <v>492</v>
      </c>
      <c r="M42" s="7" t="s">
        <v>639</v>
      </c>
    </row>
    <row r="43" spans="1:14" s="28" customFormat="1" ht="16.5" customHeight="1">
      <c r="A43" s="15">
        <v>41</v>
      </c>
      <c r="B43" s="59" t="s">
        <v>508</v>
      </c>
      <c r="C43" s="79" t="s">
        <v>506</v>
      </c>
      <c r="D43" s="70" t="s">
        <v>507</v>
      </c>
      <c r="E43" s="76" t="s">
        <v>527</v>
      </c>
      <c r="F43" s="11">
        <v>9781478867890</v>
      </c>
      <c r="G43" s="77">
        <v>1</v>
      </c>
      <c r="H43" s="79">
        <v>628</v>
      </c>
      <c r="I43" s="41">
        <f t="shared" si="0"/>
        <v>628</v>
      </c>
      <c r="J43" s="64" t="s">
        <v>492</v>
      </c>
      <c r="K43" s="64" t="s">
        <v>492</v>
      </c>
      <c r="L43" s="64" t="s">
        <v>492</v>
      </c>
      <c r="M43" s="7" t="s">
        <v>639</v>
      </c>
    </row>
    <row r="44" spans="1:14" s="28" customFormat="1" ht="16.5" customHeight="1">
      <c r="A44" s="117">
        <v>42</v>
      </c>
      <c r="B44" s="61" t="s">
        <v>509</v>
      </c>
      <c r="C44" s="79" t="s">
        <v>506</v>
      </c>
      <c r="D44" s="70" t="s">
        <v>507</v>
      </c>
      <c r="E44" s="76" t="s">
        <v>527</v>
      </c>
      <c r="F44" s="11">
        <v>9781478868637</v>
      </c>
      <c r="G44" s="77">
        <v>1</v>
      </c>
      <c r="H44" s="79">
        <v>628</v>
      </c>
      <c r="I44" s="41">
        <f t="shared" si="0"/>
        <v>628</v>
      </c>
      <c r="J44" s="64" t="s">
        <v>492</v>
      </c>
      <c r="K44" s="64" t="s">
        <v>492</v>
      </c>
      <c r="L44" s="64" t="s">
        <v>492</v>
      </c>
      <c r="M44" s="7" t="s">
        <v>639</v>
      </c>
    </row>
    <row r="45" spans="1:14" s="28" customFormat="1" ht="16.5" customHeight="1">
      <c r="A45" s="15">
        <v>43</v>
      </c>
      <c r="B45" s="59" t="s">
        <v>512</v>
      </c>
      <c r="C45" s="79" t="s">
        <v>513</v>
      </c>
      <c r="D45" s="70" t="s">
        <v>514</v>
      </c>
      <c r="E45" s="76" t="s">
        <v>527</v>
      </c>
      <c r="F45" s="11">
        <v>9780062386335</v>
      </c>
      <c r="G45" s="77">
        <v>1</v>
      </c>
      <c r="H45" s="79">
        <v>630</v>
      </c>
      <c r="I45" s="41">
        <f t="shared" si="0"/>
        <v>630</v>
      </c>
      <c r="J45" s="64" t="s">
        <v>492</v>
      </c>
      <c r="K45" s="64" t="s">
        <v>492</v>
      </c>
      <c r="L45" s="64" t="s">
        <v>492</v>
      </c>
      <c r="M45" s="7" t="s">
        <v>639</v>
      </c>
    </row>
    <row r="46" spans="1:14" s="28" customFormat="1" ht="16.5" customHeight="1">
      <c r="A46" s="117">
        <v>44</v>
      </c>
      <c r="B46" s="59" t="s">
        <v>516</v>
      </c>
      <c r="C46" s="79" t="s">
        <v>517</v>
      </c>
      <c r="D46" s="70" t="s">
        <v>518</v>
      </c>
      <c r="E46" s="76" t="s">
        <v>519</v>
      </c>
      <c r="F46" s="11">
        <v>9781447214717</v>
      </c>
      <c r="G46" s="77">
        <v>29</v>
      </c>
      <c r="H46" s="74">
        <v>384</v>
      </c>
      <c r="I46" s="41">
        <f t="shared" si="0"/>
        <v>11136</v>
      </c>
      <c r="J46" s="64" t="s">
        <v>492</v>
      </c>
      <c r="K46" s="64" t="s">
        <v>492</v>
      </c>
      <c r="L46" s="64" t="s">
        <v>492</v>
      </c>
      <c r="M46" s="7" t="s">
        <v>595</v>
      </c>
    </row>
    <row r="47" spans="1:14" s="28" customFormat="1" ht="16.5" customHeight="1">
      <c r="A47" s="117">
        <v>45</v>
      </c>
      <c r="B47" s="59" t="s">
        <v>520</v>
      </c>
      <c r="C47" s="79" t="s">
        <v>521</v>
      </c>
      <c r="D47" s="70" t="s">
        <v>522</v>
      </c>
      <c r="E47" s="76" t="s">
        <v>523</v>
      </c>
      <c r="F47" s="11">
        <v>9780140567878</v>
      </c>
      <c r="G47" s="77">
        <v>29</v>
      </c>
      <c r="H47" s="74">
        <v>395</v>
      </c>
      <c r="I47" s="41">
        <f t="shared" si="0"/>
        <v>11455</v>
      </c>
      <c r="J47" s="64" t="s">
        <v>492</v>
      </c>
      <c r="K47" s="64" t="s">
        <v>492</v>
      </c>
      <c r="L47" s="64" t="s">
        <v>492</v>
      </c>
      <c r="M47" s="7" t="s">
        <v>595</v>
      </c>
    </row>
    <row r="48" spans="1:14" s="28" customFormat="1" ht="21" customHeight="1">
      <c r="A48" s="15">
        <v>46</v>
      </c>
      <c r="B48" s="59" t="s">
        <v>524</v>
      </c>
      <c r="C48" s="79" t="s">
        <v>525</v>
      </c>
      <c r="D48" s="70" t="s">
        <v>526</v>
      </c>
      <c r="E48" s="76" t="s">
        <v>527</v>
      </c>
      <c r="F48" s="11">
        <v>9780805061505</v>
      </c>
      <c r="G48" s="77">
        <v>29</v>
      </c>
      <c r="H48" s="74">
        <v>280</v>
      </c>
      <c r="I48" s="41">
        <f t="shared" si="0"/>
        <v>8120</v>
      </c>
      <c r="J48" s="64" t="s">
        <v>492</v>
      </c>
      <c r="K48" s="64" t="s">
        <v>492</v>
      </c>
      <c r="L48" s="64" t="s">
        <v>492</v>
      </c>
      <c r="M48" s="7" t="s">
        <v>595</v>
      </c>
    </row>
    <row r="49" spans="1:14" s="28" customFormat="1" ht="16.5" customHeight="1">
      <c r="A49" s="117">
        <v>47</v>
      </c>
      <c r="B49" s="59" t="s">
        <v>528</v>
      </c>
      <c r="C49" s="79" t="s">
        <v>529</v>
      </c>
      <c r="D49" s="70" t="s">
        <v>530</v>
      </c>
      <c r="E49" s="76" t="s">
        <v>527</v>
      </c>
      <c r="F49" s="11">
        <v>9780316423816</v>
      </c>
      <c r="G49" s="77">
        <v>29</v>
      </c>
      <c r="H49" s="74">
        <v>515</v>
      </c>
      <c r="I49" s="41">
        <f t="shared" si="0"/>
        <v>14935</v>
      </c>
      <c r="J49" s="64" t="s">
        <v>492</v>
      </c>
      <c r="K49" s="64" t="s">
        <v>492</v>
      </c>
      <c r="L49" s="64" t="s">
        <v>492</v>
      </c>
      <c r="M49" s="7" t="s">
        <v>595</v>
      </c>
    </row>
    <row r="50" spans="1:14" s="28" customFormat="1" ht="16.5" customHeight="1">
      <c r="A50" s="117">
        <v>48</v>
      </c>
      <c r="B50" s="59" t="s">
        <v>532</v>
      </c>
      <c r="C50" s="79" t="s">
        <v>533</v>
      </c>
      <c r="D50" s="70" t="s">
        <v>534</v>
      </c>
      <c r="E50" s="76" t="s">
        <v>531</v>
      </c>
      <c r="F50" s="11">
        <v>9781909263987</v>
      </c>
      <c r="G50" s="77">
        <v>29</v>
      </c>
      <c r="H50" s="74">
        <v>659</v>
      </c>
      <c r="I50" s="41">
        <f t="shared" si="0"/>
        <v>19111</v>
      </c>
      <c r="J50" s="64" t="s">
        <v>492</v>
      </c>
      <c r="K50" s="64" t="s">
        <v>492</v>
      </c>
      <c r="L50" s="64" t="s">
        <v>492</v>
      </c>
      <c r="M50" s="7" t="s">
        <v>595</v>
      </c>
    </row>
    <row r="51" spans="1:14" s="28" customFormat="1">
      <c r="A51" s="15">
        <v>49</v>
      </c>
      <c r="B51" s="59" t="s">
        <v>641</v>
      </c>
      <c r="C51" s="79" t="s">
        <v>535</v>
      </c>
      <c r="D51" s="70" t="s">
        <v>536</v>
      </c>
      <c r="E51" s="76" t="s">
        <v>531</v>
      </c>
      <c r="F51" s="11">
        <v>9780545883788</v>
      </c>
      <c r="G51" s="80">
        <v>29</v>
      </c>
      <c r="H51" s="85">
        <v>245</v>
      </c>
      <c r="I51" s="41">
        <f t="shared" si="0"/>
        <v>7105</v>
      </c>
      <c r="J51" s="65" t="s">
        <v>492</v>
      </c>
      <c r="K51" s="65" t="s">
        <v>492</v>
      </c>
      <c r="L51" s="65" t="s">
        <v>492</v>
      </c>
      <c r="M51" s="7" t="s">
        <v>595</v>
      </c>
    </row>
    <row r="52" spans="1:14" s="28" customFormat="1" ht="15" customHeight="1">
      <c r="A52" s="117">
        <v>50</v>
      </c>
      <c r="B52" s="59" t="s">
        <v>537</v>
      </c>
      <c r="C52" s="79" t="s">
        <v>538</v>
      </c>
      <c r="D52" s="70" t="s">
        <v>539</v>
      </c>
      <c r="E52" s="76" t="s">
        <v>519</v>
      </c>
      <c r="F52" s="11">
        <v>9781524772031</v>
      </c>
      <c r="G52" s="80">
        <v>1</v>
      </c>
      <c r="H52" s="85">
        <v>630</v>
      </c>
      <c r="I52" s="41">
        <f t="shared" si="0"/>
        <v>630</v>
      </c>
      <c r="J52" s="65" t="s">
        <v>492</v>
      </c>
      <c r="K52" s="65" t="s">
        <v>492</v>
      </c>
      <c r="L52" s="65" t="s">
        <v>492</v>
      </c>
      <c r="M52" s="7" t="s">
        <v>640</v>
      </c>
    </row>
    <row r="53" spans="1:14">
      <c r="A53" s="117">
        <v>51</v>
      </c>
      <c r="B53" s="59" t="s">
        <v>540</v>
      </c>
      <c r="C53" s="79" t="s">
        <v>541</v>
      </c>
      <c r="D53" s="70" t="s">
        <v>542</v>
      </c>
      <c r="E53" s="76" t="s">
        <v>531</v>
      </c>
      <c r="F53" s="11">
        <v>9780711254602</v>
      </c>
      <c r="G53" s="80">
        <v>1</v>
      </c>
      <c r="H53" s="85">
        <v>805</v>
      </c>
      <c r="I53" s="41">
        <f t="shared" si="0"/>
        <v>805</v>
      </c>
      <c r="J53" s="65" t="s">
        <v>492</v>
      </c>
      <c r="K53" s="65" t="s">
        <v>492</v>
      </c>
      <c r="L53" s="65" t="s">
        <v>492</v>
      </c>
      <c r="M53" s="7" t="s">
        <v>640</v>
      </c>
    </row>
    <row r="54" spans="1:14">
      <c r="A54" s="15">
        <v>52</v>
      </c>
      <c r="B54" s="59" t="s">
        <v>543</v>
      </c>
      <c r="C54" s="79" t="s">
        <v>544</v>
      </c>
      <c r="D54" s="70" t="s">
        <v>545</v>
      </c>
      <c r="E54" s="76" t="s">
        <v>531</v>
      </c>
      <c r="F54" s="11">
        <v>9780063082120</v>
      </c>
      <c r="G54" s="80">
        <v>1</v>
      </c>
      <c r="H54" s="85">
        <v>1259</v>
      </c>
      <c r="I54" s="41">
        <f t="shared" si="0"/>
        <v>1259</v>
      </c>
      <c r="J54" s="65" t="s">
        <v>511</v>
      </c>
      <c r="K54" s="65" t="s">
        <v>492</v>
      </c>
      <c r="L54" s="65" t="s">
        <v>492</v>
      </c>
      <c r="M54" s="7" t="s">
        <v>640</v>
      </c>
    </row>
    <row r="55" spans="1:14">
      <c r="A55" s="117">
        <v>53</v>
      </c>
      <c r="B55" s="59" t="s">
        <v>546</v>
      </c>
      <c r="C55" s="79" t="s">
        <v>547</v>
      </c>
      <c r="D55" s="70" t="s">
        <v>501</v>
      </c>
      <c r="E55" s="76" t="s">
        <v>519</v>
      </c>
      <c r="F55" s="11">
        <v>9780763642846</v>
      </c>
      <c r="G55" s="80">
        <v>1</v>
      </c>
      <c r="H55" s="86">
        <v>280</v>
      </c>
      <c r="I55" s="41">
        <f t="shared" si="0"/>
        <v>280</v>
      </c>
      <c r="J55" s="65" t="s">
        <v>492</v>
      </c>
      <c r="K55" s="65" t="s">
        <v>492</v>
      </c>
      <c r="L55" s="65" t="s">
        <v>492</v>
      </c>
      <c r="M55" s="7" t="s">
        <v>640</v>
      </c>
    </row>
    <row r="56" spans="1:14" s="25" customFormat="1">
      <c r="A56" s="15">
        <v>54</v>
      </c>
      <c r="B56" s="59" t="s">
        <v>548</v>
      </c>
      <c r="C56" s="79" t="s">
        <v>549</v>
      </c>
      <c r="D56" s="70" t="s">
        <v>550</v>
      </c>
      <c r="E56" s="76" t="s">
        <v>531</v>
      </c>
      <c r="F56" s="11">
        <v>9780545873505</v>
      </c>
      <c r="G56" s="80">
        <v>1</v>
      </c>
      <c r="H56" s="86">
        <v>595</v>
      </c>
      <c r="I56" s="41">
        <f t="shared" si="0"/>
        <v>595</v>
      </c>
      <c r="J56" s="65" t="s">
        <v>492</v>
      </c>
      <c r="K56" s="65" t="s">
        <v>492</v>
      </c>
      <c r="L56" s="65" t="s">
        <v>492</v>
      </c>
      <c r="M56" s="7" t="s">
        <v>640</v>
      </c>
    </row>
    <row r="57" spans="1:14" s="17" customFormat="1">
      <c r="A57" s="117">
        <v>55</v>
      </c>
      <c r="B57" s="52" t="s">
        <v>89</v>
      </c>
      <c r="C57" s="2" t="s">
        <v>642</v>
      </c>
      <c r="D57" s="2" t="s">
        <v>90</v>
      </c>
      <c r="E57" s="2" t="s">
        <v>13</v>
      </c>
      <c r="F57" s="11" t="s">
        <v>643</v>
      </c>
      <c r="G57" s="38">
        <v>2</v>
      </c>
      <c r="H57" s="2">
        <v>280</v>
      </c>
      <c r="I57" s="41">
        <f t="shared" si="0"/>
        <v>560</v>
      </c>
      <c r="J57" s="65" t="s">
        <v>492</v>
      </c>
      <c r="K57" s="65" t="s">
        <v>492</v>
      </c>
      <c r="L57" s="65" t="s">
        <v>492</v>
      </c>
      <c r="M57" s="2"/>
      <c r="N57" s="16"/>
    </row>
    <row r="58" spans="1:14" s="17" customFormat="1">
      <c r="A58" s="117">
        <v>56</v>
      </c>
      <c r="B58" s="52" t="s">
        <v>91</v>
      </c>
      <c r="C58" s="2" t="s">
        <v>642</v>
      </c>
      <c r="D58" s="2" t="s">
        <v>90</v>
      </c>
      <c r="E58" s="2" t="s">
        <v>13</v>
      </c>
      <c r="F58" s="11" t="s">
        <v>644</v>
      </c>
      <c r="G58" s="38">
        <v>2</v>
      </c>
      <c r="H58" s="2">
        <v>299</v>
      </c>
      <c r="I58" s="41">
        <f t="shared" si="0"/>
        <v>598</v>
      </c>
      <c r="J58" s="65" t="s">
        <v>492</v>
      </c>
      <c r="K58" s="65" t="s">
        <v>492</v>
      </c>
      <c r="L58" s="65" t="s">
        <v>492</v>
      </c>
      <c r="M58" s="2"/>
      <c r="N58" s="16"/>
    </row>
    <row r="59" spans="1:14" s="17" customFormat="1">
      <c r="A59" s="15">
        <v>57</v>
      </c>
      <c r="B59" s="52" t="s">
        <v>487</v>
      </c>
      <c r="C59" s="2" t="s">
        <v>93</v>
      </c>
      <c r="D59" s="1" t="s">
        <v>94</v>
      </c>
      <c r="E59" s="2" t="s">
        <v>13</v>
      </c>
      <c r="F59" s="11" t="s">
        <v>95</v>
      </c>
      <c r="G59" s="38">
        <v>3</v>
      </c>
      <c r="H59" s="2">
        <v>380</v>
      </c>
      <c r="I59" s="41">
        <f t="shared" si="0"/>
        <v>1140</v>
      </c>
      <c r="J59" s="65" t="s">
        <v>492</v>
      </c>
      <c r="K59" s="65" t="s">
        <v>492</v>
      </c>
      <c r="L59" s="65" t="s">
        <v>492</v>
      </c>
      <c r="M59" s="2"/>
      <c r="N59" s="16"/>
    </row>
    <row r="60" spans="1:14" s="17" customFormat="1" ht="17" customHeight="1">
      <c r="A60" s="117">
        <v>58</v>
      </c>
      <c r="B60" s="52" t="s">
        <v>645</v>
      </c>
      <c r="C60" s="2" t="s">
        <v>93</v>
      </c>
      <c r="D60" s="2" t="s">
        <v>96</v>
      </c>
      <c r="E60" s="2" t="s">
        <v>13</v>
      </c>
      <c r="F60" s="11">
        <v>4713510949580</v>
      </c>
      <c r="G60" s="38">
        <v>2</v>
      </c>
      <c r="H60" s="2">
        <v>1500</v>
      </c>
      <c r="I60" s="41">
        <f t="shared" si="0"/>
        <v>3000</v>
      </c>
      <c r="J60" s="38" t="s">
        <v>646</v>
      </c>
      <c r="K60" s="65" t="s">
        <v>492</v>
      </c>
      <c r="L60" s="65" t="s">
        <v>492</v>
      </c>
      <c r="M60" s="2"/>
      <c r="N60" s="16"/>
    </row>
    <row r="61" spans="1:14" s="17" customFormat="1">
      <c r="A61" s="117">
        <v>59</v>
      </c>
      <c r="B61" s="52" t="s">
        <v>647</v>
      </c>
      <c r="C61" s="2" t="s">
        <v>97</v>
      </c>
      <c r="D61" s="2" t="s">
        <v>54</v>
      </c>
      <c r="E61" s="2" t="s">
        <v>13</v>
      </c>
      <c r="F61" s="11">
        <v>4717211027417</v>
      </c>
      <c r="G61" s="38">
        <v>2</v>
      </c>
      <c r="H61" s="2">
        <v>1800</v>
      </c>
      <c r="I61" s="41">
        <f t="shared" si="0"/>
        <v>3600</v>
      </c>
      <c r="J61" s="38" t="s">
        <v>646</v>
      </c>
      <c r="K61" s="65" t="s">
        <v>492</v>
      </c>
      <c r="L61" s="65" t="s">
        <v>492</v>
      </c>
      <c r="M61" s="2"/>
      <c r="N61" s="16"/>
    </row>
    <row r="62" spans="1:14" s="17" customFormat="1">
      <c r="A62" s="15">
        <v>60</v>
      </c>
      <c r="B62" s="52" t="s">
        <v>98</v>
      </c>
      <c r="C62" s="2" t="s">
        <v>97</v>
      </c>
      <c r="D62" s="2" t="s">
        <v>54</v>
      </c>
      <c r="E62" s="2" t="s">
        <v>13</v>
      </c>
      <c r="F62" s="11">
        <v>4717211024454</v>
      </c>
      <c r="G62" s="38">
        <v>2</v>
      </c>
      <c r="H62" s="2">
        <v>1600</v>
      </c>
      <c r="I62" s="41">
        <f t="shared" si="0"/>
        <v>3200</v>
      </c>
      <c r="J62" s="38" t="s">
        <v>646</v>
      </c>
      <c r="K62" s="65" t="s">
        <v>492</v>
      </c>
      <c r="L62" s="65" t="s">
        <v>492</v>
      </c>
      <c r="M62" s="2"/>
      <c r="N62" s="16"/>
    </row>
    <row r="63" spans="1:14" s="21" customFormat="1">
      <c r="A63" s="117">
        <v>61</v>
      </c>
      <c r="B63" s="47" t="s">
        <v>8</v>
      </c>
      <c r="C63" s="1" t="s">
        <v>648</v>
      </c>
      <c r="D63" s="1" t="s">
        <v>596</v>
      </c>
      <c r="E63" s="2" t="s">
        <v>13</v>
      </c>
      <c r="F63" s="11" t="s">
        <v>9</v>
      </c>
      <c r="G63" s="19">
        <v>2</v>
      </c>
      <c r="H63" s="1">
        <v>1560</v>
      </c>
      <c r="I63" s="41">
        <f t="shared" si="0"/>
        <v>3120</v>
      </c>
      <c r="J63" s="12" t="s">
        <v>646</v>
      </c>
      <c r="K63" s="12" t="s">
        <v>649</v>
      </c>
      <c r="L63" s="12" t="s">
        <v>649</v>
      </c>
      <c r="M63" s="20"/>
    </row>
    <row r="64" spans="1:14" s="17" customFormat="1">
      <c r="A64" s="117">
        <v>62</v>
      </c>
      <c r="B64" s="46" t="s">
        <v>100</v>
      </c>
      <c r="C64" s="18" t="s">
        <v>101</v>
      </c>
      <c r="D64" s="18" t="s">
        <v>96</v>
      </c>
      <c r="E64" s="2" t="s">
        <v>13</v>
      </c>
      <c r="F64" s="11" t="s">
        <v>102</v>
      </c>
      <c r="G64" s="56">
        <v>3</v>
      </c>
      <c r="H64" s="87">
        <v>250</v>
      </c>
      <c r="I64" s="41">
        <f t="shared" si="0"/>
        <v>750</v>
      </c>
      <c r="J64" s="12" t="s">
        <v>649</v>
      </c>
      <c r="K64" s="12" t="s">
        <v>649</v>
      </c>
      <c r="L64" s="12" t="s">
        <v>649</v>
      </c>
      <c r="M64" s="2" t="s">
        <v>650</v>
      </c>
      <c r="N64" s="16"/>
    </row>
    <row r="65" spans="1:14" s="27" customFormat="1">
      <c r="A65" s="15">
        <v>63</v>
      </c>
      <c r="B65" s="46" t="s">
        <v>103</v>
      </c>
      <c r="C65" s="18" t="s">
        <v>104</v>
      </c>
      <c r="D65" s="18" t="s">
        <v>105</v>
      </c>
      <c r="E65" s="2" t="s">
        <v>13</v>
      </c>
      <c r="F65" s="11">
        <v>9789573287551</v>
      </c>
      <c r="G65" s="56">
        <v>3</v>
      </c>
      <c r="H65" s="87">
        <v>360</v>
      </c>
      <c r="I65" s="41">
        <f t="shared" si="0"/>
        <v>1080</v>
      </c>
      <c r="J65" s="12" t="s">
        <v>649</v>
      </c>
      <c r="K65" s="12" t="s">
        <v>649</v>
      </c>
      <c r="L65" s="12" t="s">
        <v>649</v>
      </c>
      <c r="M65" s="2" t="s">
        <v>650</v>
      </c>
      <c r="N65" s="26"/>
    </row>
    <row r="66" spans="1:14" s="17" customFormat="1">
      <c r="A66" s="117">
        <v>64</v>
      </c>
      <c r="B66" s="46" t="s">
        <v>106</v>
      </c>
      <c r="C66" s="18" t="s">
        <v>107</v>
      </c>
      <c r="D66" s="18" t="s">
        <v>108</v>
      </c>
      <c r="E66" s="2" t="s">
        <v>13</v>
      </c>
      <c r="F66" s="11" t="s">
        <v>109</v>
      </c>
      <c r="G66" s="56">
        <v>5</v>
      </c>
      <c r="H66" s="87">
        <v>330</v>
      </c>
      <c r="I66" s="41">
        <f t="shared" si="0"/>
        <v>1650</v>
      </c>
      <c r="J66" s="12" t="s">
        <v>649</v>
      </c>
      <c r="K66" s="12" t="s">
        <v>649</v>
      </c>
      <c r="L66" s="12" t="s">
        <v>649</v>
      </c>
      <c r="M66" s="2" t="s">
        <v>650</v>
      </c>
      <c r="N66" s="16"/>
    </row>
    <row r="67" spans="1:14" s="17" customFormat="1" ht="36" customHeight="1">
      <c r="A67" s="15">
        <v>65</v>
      </c>
      <c r="B67" s="46" t="s">
        <v>110</v>
      </c>
      <c r="C67" s="18" t="s">
        <v>111</v>
      </c>
      <c r="D67" s="18" t="s">
        <v>68</v>
      </c>
      <c r="E67" s="2" t="s">
        <v>13</v>
      </c>
      <c r="F67" s="11">
        <v>9789570850628</v>
      </c>
      <c r="G67" s="56">
        <v>1</v>
      </c>
      <c r="H67" s="87">
        <v>320</v>
      </c>
      <c r="I67" s="41">
        <f t="shared" si="0"/>
        <v>320</v>
      </c>
      <c r="J67" s="12" t="s">
        <v>651</v>
      </c>
      <c r="K67" s="12" t="s">
        <v>651</v>
      </c>
      <c r="L67" s="12" t="s">
        <v>651</v>
      </c>
      <c r="M67" s="2" t="s">
        <v>652</v>
      </c>
      <c r="N67" s="16"/>
    </row>
    <row r="68" spans="1:14" s="17" customFormat="1" ht="34">
      <c r="A68" s="117">
        <v>66</v>
      </c>
      <c r="B68" s="46" t="s">
        <v>112</v>
      </c>
      <c r="C68" s="18" t="s">
        <v>113</v>
      </c>
      <c r="D68" s="18" t="s">
        <v>96</v>
      </c>
      <c r="E68" s="2" t="s">
        <v>13</v>
      </c>
      <c r="F68" s="11">
        <v>9789864794669</v>
      </c>
      <c r="G68" s="56">
        <v>3</v>
      </c>
      <c r="H68" s="87">
        <v>220</v>
      </c>
      <c r="I68" s="41">
        <f t="shared" ref="I68:I131" si="1">G68*H68</f>
        <v>660</v>
      </c>
      <c r="J68" s="12" t="s">
        <v>649</v>
      </c>
      <c r="K68" s="12" t="s">
        <v>649</v>
      </c>
      <c r="L68" s="12" t="s">
        <v>649</v>
      </c>
      <c r="M68" s="2" t="s">
        <v>650</v>
      </c>
      <c r="N68" s="16"/>
    </row>
    <row r="69" spans="1:14" s="17" customFormat="1">
      <c r="A69" s="117">
        <v>67</v>
      </c>
      <c r="B69" s="46" t="s">
        <v>114</v>
      </c>
      <c r="C69" s="18" t="s">
        <v>115</v>
      </c>
      <c r="D69" s="18" t="s">
        <v>116</v>
      </c>
      <c r="E69" s="2" t="s">
        <v>13</v>
      </c>
      <c r="F69" s="11">
        <v>9789861615158</v>
      </c>
      <c r="G69" s="56">
        <v>3</v>
      </c>
      <c r="H69" s="87">
        <v>220</v>
      </c>
      <c r="I69" s="41">
        <f t="shared" si="1"/>
        <v>660</v>
      </c>
      <c r="J69" s="12" t="s">
        <v>653</v>
      </c>
      <c r="K69" s="12" t="s">
        <v>653</v>
      </c>
      <c r="L69" s="12" t="s">
        <v>653</v>
      </c>
      <c r="M69" s="2" t="s">
        <v>654</v>
      </c>
      <c r="N69" s="16"/>
    </row>
    <row r="70" spans="1:14" s="17" customFormat="1">
      <c r="A70" s="15">
        <v>68</v>
      </c>
      <c r="B70" s="46" t="s">
        <v>117</v>
      </c>
      <c r="C70" s="18" t="s">
        <v>118</v>
      </c>
      <c r="D70" s="18" t="s">
        <v>119</v>
      </c>
      <c r="E70" s="2" t="s">
        <v>13</v>
      </c>
      <c r="F70" s="11">
        <v>9789862121412</v>
      </c>
      <c r="G70" s="56">
        <v>3</v>
      </c>
      <c r="H70" s="87">
        <v>250</v>
      </c>
      <c r="I70" s="41">
        <f t="shared" si="1"/>
        <v>750</v>
      </c>
      <c r="J70" s="12" t="s">
        <v>655</v>
      </c>
      <c r="K70" s="12" t="s">
        <v>655</v>
      </c>
      <c r="L70" s="12" t="s">
        <v>655</v>
      </c>
      <c r="M70" s="2" t="s">
        <v>656</v>
      </c>
      <c r="N70" s="16"/>
    </row>
    <row r="71" spans="1:14" s="17" customFormat="1">
      <c r="A71" s="117">
        <v>69</v>
      </c>
      <c r="B71" s="46" t="s">
        <v>120</v>
      </c>
      <c r="C71" s="18" t="s">
        <v>121</v>
      </c>
      <c r="D71" s="18" t="s">
        <v>119</v>
      </c>
      <c r="E71" s="2" t="s">
        <v>13</v>
      </c>
      <c r="F71" s="11">
        <v>9789862121443</v>
      </c>
      <c r="G71" s="56">
        <v>3</v>
      </c>
      <c r="H71" s="87">
        <v>250</v>
      </c>
      <c r="I71" s="41">
        <f t="shared" si="1"/>
        <v>750</v>
      </c>
      <c r="J71" s="12" t="s">
        <v>614</v>
      </c>
      <c r="K71" s="12" t="s">
        <v>614</v>
      </c>
      <c r="L71" s="12" t="s">
        <v>614</v>
      </c>
      <c r="M71" s="2" t="s">
        <v>657</v>
      </c>
      <c r="N71" s="16"/>
    </row>
    <row r="72" spans="1:14" s="17" customFormat="1">
      <c r="A72" s="117">
        <v>70</v>
      </c>
      <c r="B72" s="46" t="s">
        <v>122</v>
      </c>
      <c r="C72" s="18" t="s">
        <v>123</v>
      </c>
      <c r="D72" s="18" t="s">
        <v>119</v>
      </c>
      <c r="E72" s="2" t="s">
        <v>13</v>
      </c>
      <c r="F72" s="11">
        <v>9789862121467</v>
      </c>
      <c r="G72" s="56">
        <v>3</v>
      </c>
      <c r="H72" s="87">
        <v>250</v>
      </c>
      <c r="I72" s="41">
        <f t="shared" si="1"/>
        <v>750</v>
      </c>
      <c r="J72" s="12" t="s">
        <v>655</v>
      </c>
      <c r="K72" s="12" t="s">
        <v>655</v>
      </c>
      <c r="L72" s="12" t="s">
        <v>655</v>
      </c>
      <c r="M72" s="2" t="s">
        <v>656</v>
      </c>
      <c r="N72" s="16"/>
    </row>
    <row r="73" spans="1:14" s="17" customFormat="1">
      <c r="A73" s="15">
        <v>71</v>
      </c>
      <c r="B73" s="46" t="s">
        <v>124</v>
      </c>
      <c r="C73" s="18" t="s">
        <v>125</v>
      </c>
      <c r="D73" s="18" t="s">
        <v>119</v>
      </c>
      <c r="E73" s="2" t="s">
        <v>13</v>
      </c>
      <c r="F73" s="11">
        <v>9789862121436</v>
      </c>
      <c r="G73" s="56">
        <v>3</v>
      </c>
      <c r="H73" s="87">
        <v>250</v>
      </c>
      <c r="I73" s="41">
        <f t="shared" si="1"/>
        <v>750</v>
      </c>
      <c r="J73" s="12" t="s">
        <v>655</v>
      </c>
      <c r="K73" s="12" t="s">
        <v>655</v>
      </c>
      <c r="L73" s="12" t="s">
        <v>655</v>
      </c>
      <c r="M73" s="2" t="s">
        <v>656</v>
      </c>
      <c r="N73" s="16"/>
    </row>
    <row r="74" spans="1:14" s="17" customFormat="1">
      <c r="A74" s="117">
        <v>72</v>
      </c>
      <c r="B74" s="46" t="s">
        <v>126</v>
      </c>
      <c r="C74" s="81" t="s">
        <v>127</v>
      </c>
      <c r="D74" s="18" t="s">
        <v>128</v>
      </c>
      <c r="E74" s="2" t="s">
        <v>13</v>
      </c>
      <c r="F74" s="11">
        <v>9789862743133</v>
      </c>
      <c r="G74" s="56">
        <v>3</v>
      </c>
      <c r="H74" s="88">
        <v>280</v>
      </c>
      <c r="I74" s="41">
        <f t="shared" si="1"/>
        <v>840</v>
      </c>
      <c r="J74" s="12" t="s">
        <v>655</v>
      </c>
      <c r="K74" s="12" t="s">
        <v>655</v>
      </c>
      <c r="L74" s="12" t="s">
        <v>655</v>
      </c>
      <c r="M74" s="2" t="s">
        <v>656</v>
      </c>
      <c r="N74" s="16"/>
    </row>
    <row r="75" spans="1:14" s="17" customFormat="1">
      <c r="A75" s="117">
        <v>73</v>
      </c>
      <c r="B75" s="46" t="s">
        <v>129</v>
      </c>
      <c r="C75" s="18" t="s">
        <v>130</v>
      </c>
      <c r="D75" s="18" t="s">
        <v>131</v>
      </c>
      <c r="E75" s="2" t="s">
        <v>13</v>
      </c>
      <c r="F75" s="11">
        <v>9789868993914</v>
      </c>
      <c r="G75" s="56">
        <v>3</v>
      </c>
      <c r="H75" s="88">
        <v>250</v>
      </c>
      <c r="I75" s="41">
        <f t="shared" si="1"/>
        <v>750</v>
      </c>
      <c r="J75" s="12" t="s">
        <v>658</v>
      </c>
      <c r="K75" s="12" t="s">
        <v>658</v>
      </c>
      <c r="L75" s="12" t="s">
        <v>658</v>
      </c>
      <c r="M75" s="2" t="s">
        <v>659</v>
      </c>
      <c r="N75" s="16"/>
    </row>
    <row r="76" spans="1:14" s="17" customFormat="1">
      <c r="A76" s="15">
        <v>74</v>
      </c>
      <c r="B76" s="46" t="s">
        <v>132</v>
      </c>
      <c r="C76" s="18" t="s">
        <v>133</v>
      </c>
      <c r="D76" s="18" t="s">
        <v>96</v>
      </c>
      <c r="E76" s="2" t="s">
        <v>13</v>
      </c>
      <c r="F76" s="11">
        <v>9789863209812</v>
      </c>
      <c r="G76" s="56">
        <v>4</v>
      </c>
      <c r="H76" s="87">
        <v>300</v>
      </c>
      <c r="I76" s="41">
        <f t="shared" si="1"/>
        <v>1200</v>
      </c>
      <c r="J76" s="12" t="s">
        <v>649</v>
      </c>
      <c r="K76" s="12" t="s">
        <v>649</v>
      </c>
      <c r="L76" s="12" t="s">
        <v>649</v>
      </c>
      <c r="M76" s="2" t="s">
        <v>650</v>
      </c>
      <c r="N76" s="16"/>
    </row>
    <row r="77" spans="1:14" s="17" customFormat="1">
      <c r="A77" s="117">
        <v>75</v>
      </c>
      <c r="B77" s="46" t="s">
        <v>134</v>
      </c>
      <c r="C77" s="18" t="s">
        <v>135</v>
      </c>
      <c r="D77" s="18" t="s">
        <v>54</v>
      </c>
      <c r="E77" s="2" t="s">
        <v>13</v>
      </c>
      <c r="F77" s="11">
        <v>9789869211796</v>
      </c>
      <c r="G77" s="56">
        <v>3</v>
      </c>
      <c r="H77" s="87">
        <v>280</v>
      </c>
      <c r="I77" s="41">
        <f t="shared" si="1"/>
        <v>840</v>
      </c>
      <c r="J77" s="12" t="s">
        <v>649</v>
      </c>
      <c r="K77" s="12" t="s">
        <v>649</v>
      </c>
      <c r="L77" s="12" t="s">
        <v>649</v>
      </c>
      <c r="M77" s="2" t="s">
        <v>650</v>
      </c>
      <c r="N77" s="16"/>
    </row>
    <row r="78" spans="1:14" s="17" customFormat="1">
      <c r="A78" s="15">
        <v>76</v>
      </c>
      <c r="B78" s="46" t="s">
        <v>136</v>
      </c>
      <c r="C78" s="18" t="s">
        <v>137</v>
      </c>
      <c r="D78" s="18" t="s">
        <v>138</v>
      </c>
      <c r="E78" s="2" t="s">
        <v>13</v>
      </c>
      <c r="F78" s="11">
        <v>9789866049583</v>
      </c>
      <c r="G78" s="56">
        <v>3</v>
      </c>
      <c r="H78" s="87">
        <v>280</v>
      </c>
      <c r="I78" s="41">
        <f t="shared" si="1"/>
        <v>840</v>
      </c>
      <c r="J78" s="12" t="s">
        <v>649</v>
      </c>
      <c r="K78" s="12" t="s">
        <v>649</v>
      </c>
      <c r="L78" s="12" t="s">
        <v>649</v>
      </c>
      <c r="M78" s="2" t="s">
        <v>650</v>
      </c>
      <c r="N78" s="16"/>
    </row>
    <row r="79" spans="1:14" s="17" customFormat="1" ht="34">
      <c r="A79" s="117">
        <v>77</v>
      </c>
      <c r="B79" s="46" t="s">
        <v>139</v>
      </c>
      <c r="C79" s="18" t="s">
        <v>140</v>
      </c>
      <c r="D79" s="18" t="s">
        <v>141</v>
      </c>
      <c r="E79" s="2" t="s">
        <v>13</v>
      </c>
      <c r="F79" s="11">
        <v>9789578423633</v>
      </c>
      <c r="G79" s="56">
        <v>3</v>
      </c>
      <c r="H79" s="88">
        <v>380</v>
      </c>
      <c r="I79" s="41">
        <f t="shared" si="1"/>
        <v>1140</v>
      </c>
      <c r="J79" s="12" t="s">
        <v>649</v>
      </c>
      <c r="K79" s="12" t="s">
        <v>649</v>
      </c>
      <c r="L79" s="12" t="s">
        <v>649</v>
      </c>
      <c r="M79" s="2" t="s">
        <v>650</v>
      </c>
      <c r="N79" s="16"/>
    </row>
    <row r="80" spans="1:14" s="27" customFormat="1" ht="34">
      <c r="A80" s="117">
        <v>78</v>
      </c>
      <c r="B80" s="46" t="s">
        <v>142</v>
      </c>
      <c r="C80" s="18" t="s">
        <v>143</v>
      </c>
      <c r="D80" s="18" t="s">
        <v>138</v>
      </c>
      <c r="E80" s="2" t="s">
        <v>13</v>
      </c>
      <c r="F80" s="11" t="s">
        <v>144</v>
      </c>
      <c r="G80" s="56">
        <v>3</v>
      </c>
      <c r="H80" s="87">
        <v>300</v>
      </c>
      <c r="I80" s="41">
        <f t="shared" si="1"/>
        <v>900</v>
      </c>
      <c r="J80" s="12" t="s">
        <v>649</v>
      </c>
      <c r="K80" s="12" t="s">
        <v>649</v>
      </c>
      <c r="L80" s="12" t="s">
        <v>649</v>
      </c>
      <c r="M80" s="2" t="s">
        <v>650</v>
      </c>
      <c r="N80" s="26"/>
    </row>
    <row r="81" spans="1:14" s="17" customFormat="1" ht="34">
      <c r="A81" s="15">
        <v>79</v>
      </c>
      <c r="B81" s="46" t="s">
        <v>145</v>
      </c>
      <c r="C81" s="18" t="s">
        <v>146</v>
      </c>
      <c r="D81" s="18" t="s">
        <v>147</v>
      </c>
      <c r="E81" s="2" t="s">
        <v>13</v>
      </c>
      <c r="F81" s="11" t="s">
        <v>148</v>
      </c>
      <c r="G81" s="56">
        <v>3</v>
      </c>
      <c r="H81" s="87">
        <v>380</v>
      </c>
      <c r="I81" s="41">
        <f t="shared" si="1"/>
        <v>1140</v>
      </c>
      <c r="J81" s="12" t="s">
        <v>649</v>
      </c>
      <c r="K81" s="12" t="s">
        <v>649</v>
      </c>
      <c r="L81" s="12" t="s">
        <v>649</v>
      </c>
      <c r="M81" s="2" t="s">
        <v>650</v>
      </c>
      <c r="N81" s="16"/>
    </row>
    <row r="82" spans="1:14" s="27" customFormat="1">
      <c r="A82" s="117">
        <v>80</v>
      </c>
      <c r="B82" s="46" t="s">
        <v>149</v>
      </c>
      <c r="C82" s="18" t="s">
        <v>150</v>
      </c>
      <c r="D82" s="18" t="s">
        <v>96</v>
      </c>
      <c r="E82" s="2" t="s">
        <v>13</v>
      </c>
      <c r="F82" s="11">
        <v>9789862169438</v>
      </c>
      <c r="G82" s="56">
        <v>3</v>
      </c>
      <c r="H82" s="87">
        <v>360</v>
      </c>
      <c r="I82" s="41">
        <f t="shared" si="1"/>
        <v>1080</v>
      </c>
      <c r="J82" s="12" t="s">
        <v>649</v>
      </c>
      <c r="K82" s="12" t="s">
        <v>649</v>
      </c>
      <c r="L82" s="12" t="s">
        <v>649</v>
      </c>
      <c r="M82" s="2" t="s">
        <v>650</v>
      </c>
      <c r="N82" s="26"/>
    </row>
    <row r="83" spans="1:14" s="17" customFormat="1">
      <c r="A83" s="117">
        <v>81</v>
      </c>
      <c r="B83" s="46" t="s">
        <v>151</v>
      </c>
      <c r="C83" s="18" t="s">
        <v>152</v>
      </c>
      <c r="D83" s="18" t="s">
        <v>54</v>
      </c>
      <c r="E83" s="2" t="s">
        <v>13</v>
      </c>
      <c r="F83" s="11">
        <v>9789862413937</v>
      </c>
      <c r="G83" s="56">
        <v>3</v>
      </c>
      <c r="H83" s="18">
        <v>250</v>
      </c>
      <c r="I83" s="41">
        <f t="shared" si="1"/>
        <v>750</v>
      </c>
      <c r="J83" s="12" t="s">
        <v>660</v>
      </c>
      <c r="K83" s="12" t="s">
        <v>660</v>
      </c>
      <c r="L83" s="12" t="s">
        <v>660</v>
      </c>
      <c r="M83" s="2" t="s">
        <v>661</v>
      </c>
      <c r="N83" s="16"/>
    </row>
    <row r="84" spans="1:14" s="62" customFormat="1" ht="32.15" customHeight="1">
      <c r="A84" s="15">
        <v>82</v>
      </c>
      <c r="B84" s="46" t="s">
        <v>153</v>
      </c>
      <c r="C84" s="18" t="s">
        <v>154</v>
      </c>
      <c r="D84" s="18" t="s">
        <v>155</v>
      </c>
      <c r="E84" s="2" t="s">
        <v>13</v>
      </c>
      <c r="F84" s="11">
        <v>9789579125154</v>
      </c>
      <c r="G84" s="56">
        <v>29</v>
      </c>
      <c r="H84" s="87">
        <v>290</v>
      </c>
      <c r="I84" s="41">
        <f t="shared" si="1"/>
        <v>8410</v>
      </c>
      <c r="J84" s="12" t="s">
        <v>660</v>
      </c>
      <c r="K84" s="12" t="s">
        <v>660</v>
      </c>
      <c r="L84" s="12" t="s">
        <v>660</v>
      </c>
      <c r="M84" s="2" t="s">
        <v>661</v>
      </c>
      <c r="N84" s="16"/>
    </row>
    <row r="85" spans="1:14" s="62" customFormat="1" ht="32.15" customHeight="1">
      <c r="A85" s="117">
        <v>83</v>
      </c>
      <c r="B85" s="46" t="s">
        <v>156</v>
      </c>
      <c r="C85" s="18" t="s">
        <v>157</v>
      </c>
      <c r="D85" s="18" t="s">
        <v>131</v>
      </c>
      <c r="E85" s="2" t="s">
        <v>13</v>
      </c>
      <c r="F85" s="11" t="s">
        <v>158</v>
      </c>
      <c r="G85" s="56">
        <v>29</v>
      </c>
      <c r="H85" s="87">
        <v>280</v>
      </c>
      <c r="I85" s="41">
        <f t="shared" si="1"/>
        <v>8120</v>
      </c>
      <c r="J85" s="12" t="s">
        <v>660</v>
      </c>
      <c r="K85" s="12" t="s">
        <v>660</v>
      </c>
      <c r="L85" s="12" t="s">
        <v>660</v>
      </c>
      <c r="M85" s="2" t="s">
        <v>661</v>
      </c>
      <c r="N85" s="16"/>
    </row>
    <row r="86" spans="1:14" s="62" customFormat="1" ht="32.15" customHeight="1">
      <c r="A86" s="117">
        <v>84</v>
      </c>
      <c r="B86" s="46" t="s">
        <v>159</v>
      </c>
      <c r="C86" s="18" t="s">
        <v>160</v>
      </c>
      <c r="D86" s="18" t="s">
        <v>141</v>
      </c>
      <c r="E86" s="2" t="s">
        <v>13</v>
      </c>
      <c r="F86" s="11">
        <v>9789869550864</v>
      </c>
      <c r="G86" s="56">
        <v>29</v>
      </c>
      <c r="H86" s="87">
        <v>360</v>
      </c>
      <c r="I86" s="41">
        <f t="shared" si="1"/>
        <v>10440</v>
      </c>
      <c r="J86" s="12" t="s">
        <v>662</v>
      </c>
      <c r="K86" s="12" t="s">
        <v>662</v>
      </c>
      <c r="L86" s="12" t="s">
        <v>662</v>
      </c>
      <c r="M86" s="2" t="s">
        <v>663</v>
      </c>
      <c r="N86" s="16"/>
    </row>
    <row r="87" spans="1:14" s="62" customFormat="1" ht="32.15" customHeight="1">
      <c r="A87" s="15">
        <v>85</v>
      </c>
      <c r="B87" s="46" t="s">
        <v>161</v>
      </c>
      <c r="C87" s="82" t="s">
        <v>488</v>
      </c>
      <c r="D87" s="18" t="s">
        <v>116</v>
      </c>
      <c r="E87" s="2" t="s">
        <v>13</v>
      </c>
      <c r="F87" s="11">
        <v>9789861615714</v>
      </c>
      <c r="G87" s="56">
        <v>29</v>
      </c>
      <c r="H87" s="87">
        <v>320</v>
      </c>
      <c r="I87" s="41">
        <f t="shared" si="1"/>
        <v>9280</v>
      </c>
      <c r="J87" s="12" t="s">
        <v>653</v>
      </c>
      <c r="K87" s="12" t="s">
        <v>653</v>
      </c>
      <c r="L87" s="12" t="s">
        <v>653</v>
      </c>
      <c r="M87" s="2" t="s">
        <v>654</v>
      </c>
      <c r="N87" s="16"/>
    </row>
    <row r="88" spans="1:14" s="62" customFormat="1" ht="32.15" customHeight="1">
      <c r="A88" s="117">
        <v>86</v>
      </c>
      <c r="B88" s="46" t="s">
        <v>162</v>
      </c>
      <c r="C88" s="81" t="s">
        <v>163</v>
      </c>
      <c r="D88" s="18" t="s">
        <v>141</v>
      </c>
      <c r="E88" s="2" t="s">
        <v>13</v>
      </c>
      <c r="F88" s="11">
        <v>9789869639835</v>
      </c>
      <c r="G88" s="56">
        <v>2</v>
      </c>
      <c r="H88" s="87">
        <v>350</v>
      </c>
      <c r="I88" s="41">
        <f t="shared" si="1"/>
        <v>700</v>
      </c>
      <c r="J88" s="12" t="s">
        <v>653</v>
      </c>
      <c r="K88" s="12" t="s">
        <v>653</v>
      </c>
      <c r="L88" s="12" t="s">
        <v>653</v>
      </c>
      <c r="M88" s="2" t="s">
        <v>654</v>
      </c>
      <c r="N88" s="16"/>
    </row>
    <row r="89" spans="1:14" s="62" customFormat="1" ht="32.15" customHeight="1">
      <c r="A89" s="15">
        <v>87</v>
      </c>
      <c r="B89" s="46" t="s">
        <v>164</v>
      </c>
      <c r="C89" s="18" t="s">
        <v>165</v>
      </c>
      <c r="D89" s="18" t="s">
        <v>54</v>
      </c>
      <c r="E89" s="2" t="s">
        <v>13</v>
      </c>
      <c r="F89" s="11">
        <v>9789575035037</v>
      </c>
      <c r="G89" s="56">
        <v>1</v>
      </c>
      <c r="H89" s="87">
        <v>280</v>
      </c>
      <c r="I89" s="41">
        <f t="shared" si="1"/>
        <v>280</v>
      </c>
      <c r="J89" s="12" t="s">
        <v>653</v>
      </c>
      <c r="K89" s="12" t="s">
        <v>653</v>
      </c>
      <c r="L89" s="12" t="s">
        <v>653</v>
      </c>
      <c r="M89" s="2" t="s">
        <v>654</v>
      </c>
      <c r="N89" s="16"/>
    </row>
    <row r="90" spans="1:14" s="62" customFormat="1" ht="32.15" customHeight="1">
      <c r="A90" s="117">
        <v>88</v>
      </c>
      <c r="B90" s="46" t="s">
        <v>166</v>
      </c>
      <c r="C90" s="18" t="s">
        <v>167</v>
      </c>
      <c r="D90" s="18" t="s">
        <v>168</v>
      </c>
      <c r="E90" s="2" t="s">
        <v>13</v>
      </c>
      <c r="F90" s="11">
        <v>9789862941553</v>
      </c>
      <c r="G90" s="56">
        <v>29</v>
      </c>
      <c r="H90" s="87">
        <v>350</v>
      </c>
      <c r="I90" s="41">
        <f t="shared" si="1"/>
        <v>10150</v>
      </c>
      <c r="J90" s="12" t="s">
        <v>664</v>
      </c>
      <c r="K90" s="12" t="s">
        <v>664</v>
      </c>
      <c r="L90" s="12" t="s">
        <v>664</v>
      </c>
      <c r="M90" s="2" t="s">
        <v>665</v>
      </c>
      <c r="N90" s="16"/>
    </row>
    <row r="91" spans="1:14" s="62" customFormat="1" ht="32.15" customHeight="1">
      <c r="A91" s="117">
        <v>89</v>
      </c>
      <c r="B91" s="46" t="s">
        <v>169</v>
      </c>
      <c r="C91" s="18" t="s">
        <v>170</v>
      </c>
      <c r="D91" s="18" t="s">
        <v>171</v>
      </c>
      <c r="E91" s="2" t="s">
        <v>13</v>
      </c>
      <c r="F91" s="11">
        <v>9789862928233</v>
      </c>
      <c r="G91" s="56">
        <v>29</v>
      </c>
      <c r="H91" s="87">
        <v>480</v>
      </c>
      <c r="I91" s="41">
        <f t="shared" si="1"/>
        <v>13920</v>
      </c>
      <c r="J91" s="12" t="s">
        <v>664</v>
      </c>
      <c r="K91" s="12" t="s">
        <v>664</v>
      </c>
      <c r="L91" s="12" t="s">
        <v>664</v>
      </c>
      <c r="M91" s="2" t="s">
        <v>665</v>
      </c>
      <c r="N91" s="16"/>
    </row>
    <row r="92" spans="1:14" s="62" customFormat="1" ht="32.15" customHeight="1">
      <c r="A92" s="15">
        <v>90</v>
      </c>
      <c r="B92" s="46" t="s">
        <v>172</v>
      </c>
      <c r="C92" s="18" t="s">
        <v>173</v>
      </c>
      <c r="D92" s="18" t="s">
        <v>99</v>
      </c>
      <c r="E92" s="2" t="s">
        <v>13</v>
      </c>
      <c r="F92" s="11">
        <v>9789577516466</v>
      </c>
      <c r="G92" s="56">
        <v>29</v>
      </c>
      <c r="H92" s="87">
        <v>250</v>
      </c>
      <c r="I92" s="41">
        <f t="shared" si="1"/>
        <v>7250</v>
      </c>
      <c r="J92" s="12" t="s">
        <v>664</v>
      </c>
      <c r="K92" s="12" t="s">
        <v>664</v>
      </c>
      <c r="L92" s="12" t="s">
        <v>664</v>
      </c>
      <c r="M92" s="2" t="s">
        <v>665</v>
      </c>
      <c r="N92" s="16"/>
    </row>
    <row r="93" spans="1:14" s="62" customFormat="1" ht="32.15" customHeight="1">
      <c r="A93" s="117">
        <v>91</v>
      </c>
      <c r="B93" s="46" t="s">
        <v>174</v>
      </c>
      <c r="C93" s="18" t="s">
        <v>175</v>
      </c>
      <c r="D93" s="18" t="s">
        <v>54</v>
      </c>
      <c r="E93" s="2" t="s">
        <v>13</v>
      </c>
      <c r="F93" s="11" t="s">
        <v>176</v>
      </c>
      <c r="G93" s="56">
        <v>29</v>
      </c>
      <c r="H93" s="87">
        <v>260</v>
      </c>
      <c r="I93" s="41">
        <f t="shared" si="1"/>
        <v>7540</v>
      </c>
      <c r="J93" s="12" t="s">
        <v>666</v>
      </c>
      <c r="K93" s="12" t="s">
        <v>666</v>
      </c>
      <c r="L93" s="12" t="s">
        <v>666</v>
      </c>
      <c r="M93" s="2" t="s">
        <v>667</v>
      </c>
      <c r="N93" s="16"/>
    </row>
    <row r="94" spans="1:14" s="62" customFormat="1" ht="32.15" customHeight="1">
      <c r="A94" s="117">
        <v>92</v>
      </c>
      <c r="B94" s="46" t="s">
        <v>177</v>
      </c>
      <c r="C94" s="18" t="s">
        <v>130</v>
      </c>
      <c r="D94" s="18" t="s">
        <v>131</v>
      </c>
      <c r="E94" s="2" t="s">
        <v>13</v>
      </c>
      <c r="F94" s="11">
        <v>9789869419086</v>
      </c>
      <c r="G94" s="56">
        <v>3</v>
      </c>
      <c r="H94" s="88">
        <v>280</v>
      </c>
      <c r="I94" s="41">
        <f t="shared" si="1"/>
        <v>840</v>
      </c>
      <c r="J94" s="12" t="s">
        <v>658</v>
      </c>
      <c r="K94" s="12" t="s">
        <v>658</v>
      </c>
      <c r="L94" s="12" t="s">
        <v>658</v>
      </c>
      <c r="M94" s="2" t="s">
        <v>659</v>
      </c>
      <c r="N94" s="16"/>
    </row>
    <row r="95" spans="1:14" s="62" customFormat="1" ht="32.15" customHeight="1">
      <c r="A95" s="15">
        <v>93</v>
      </c>
      <c r="B95" s="46" t="s">
        <v>178</v>
      </c>
      <c r="C95" s="18" t="s">
        <v>179</v>
      </c>
      <c r="D95" s="18" t="s">
        <v>105</v>
      </c>
      <c r="E95" s="2" t="s">
        <v>13</v>
      </c>
      <c r="F95" s="11">
        <v>9789573277347</v>
      </c>
      <c r="G95" s="56">
        <v>3</v>
      </c>
      <c r="H95" s="87">
        <v>280</v>
      </c>
      <c r="I95" s="41">
        <f t="shared" si="1"/>
        <v>840</v>
      </c>
      <c r="J95" s="12" t="s">
        <v>658</v>
      </c>
      <c r="K95" s="12" t="s">
        <v>658</v>
      </c>
      <c r="L95" s="12" t="s">
        <v>658</v>
      </c>
      <c r="M95" s="2" t="s">
        <v>659</v>
      </c>
      <c r="N95" s="16"/>
    </row>
    <row r="96" spans="1:14" s="62" customFormat="1" ht="32.15" customHeight="1">
      <c r="A96" s="117">
        <v>94</v>
      </c>
      <c r="B96" s="46" t="s">
        <v>180</v>
      </c>
      <c r="C96" s="18" t="s">
        <v>181</v>
      </c>
      <c r="D96" s="18" t="s">
        <v>182</v>
      </c>
      <c r="E96" s="2" t="s">
        <v>13</v>
      </c>
      <c r="F96" s="11">
        <v>9789572089675</v>
      </c>
      <c r="G96" s="56">
        <v>3</v>
      </c>
      <c r="H96" s="87">
        <v>220</v>
      </c>
      <c r="I96" s="41">
        <f t="shared" si="1"/>
        <v>660</v>
      </c>
      <c r="J96" s="12" t="s">
        <v>668</v>
      </c>
      <c r="K96" s="12" t="s">
        <v>668</v>
      </c>
      <c r="L96" s="12" t="s">
        <v>668</v>
      </c>
      <c r="M96" s="2" t="s">
        <v>669</v>
      </c>
      <c r="N96" s="16"/>
    </row>
    <row r="97" spans="1:14" s="62" customFormat="1" ht="32.15" customHeight="1">
      <c r="A97" s="117">
        <v>95</v>
      </c>
      <c r="B97" s="46" t="s">
        <v>183</v>
      </c>
      <c r="C97" s="18" t="s">
        <v>184</v>
      </c>
      <c r="D97" s="18" t="s">
        <v>17</v>
      </c>
      <c r="E97" s="2" t="s">
        <v>13</v>
      </c>
      <c r="F97" s="11">
        <v>9789862116388</v>
      </c>
      <c r="G97" s="56">
        <v>29</v>
      </c>
      <c r="H97" s="87">
        <v>300</v>
      </c>
      <c r="I97" s="41">
        <f t="shared" si="1"/>
        <v>8700</v>
      </c>
      <c r="J97" s="12" t="s">
        <v>668</v>
      </c>
      <c r="K97" s="12" t="s">
        <v>668</v>
      </c>
      <c r="L97" s="12" t="s">
        <v>668</v>
      </c>
      <c r="M97" s="2" t="s">
        <v>669</v>
      </c>
      <c r="N97" s="16"/>
    </row>
    <row r="98" spans="1:14" s="62" customFormat="1" ht="32.15" customHeight="1">
      <c r="A98" s="15">
        <v>96</v>
      </c>
      <c r="B98" s="46" t="s">
        <v>185</v>
      </c>
      <c r="C98" s="18" t="s">
        <v>186</v>
      </c>
      <c r="D98" s="18" t="s">
        <v>17</v>
      </c>
      <c r="E98" s="2" t="s">
        <v>13</v>
      </c>
      <c r="F98" s="11">
        <v>9789862113547</v>
      </c>
      <c r="G98" s="56">
        <v>29</v>
      </c>
      <c r="H98" s="88">
        <v>270</v>
      </c>
      <c r="I98" s="41">
        <f t="shared" si="1"/>
        <v>7830</v>
      </c>
      <c r="J98" s="12" t="s">
        <v>668</v>
      </c>
      <c r="K98" s="12" t="s">
        <v>668</v>
      </c>
      <c r="L98" s="12" t="s">
        <v>668</v>
      </c>
      <c r="M98" s="2" t="s">
        <v>669</v>
      </c>
      <c r="N98" s="16"/>
    </row>
    <row r="99" spans="1:14" s="62" customFormat="1" ht="32.15" customHeight="1">
      <c r="A99" s="117">
        <v>97</v>
      </c>
      <c r="B99" s="46" t="s">
        <v>187</v>
      </c>
      <c r="C99" s="81" t="s">
        <v>188</v>
      </c>
      <c r="D99" s="18" t="s">
        <v>182</v>
      </c>
      <c r="E99" s="2" t="s">
        <v>13</v>
      </c>
      <c r="F99" s="11">
        <v>9789578872684</v>
      </c>
      <c r="G99" s="56">
        <v>29</v>
      </c>
      <c r="H99" s="88">
        <v>220</v>
      </c>
      <c r="I99" s="41">
        <f t="shared" si="1"/>
        <v>6380</v>
      </c>
      <c r="J99" s="12" t="s">
        <v>668</v>
      </c>
      <c r="K99" s="12" t="s">
        <v>668</v>
      </c>
      <c r="L99" s="12" t="s">
        <v>668</v>
      </c>
      <c r="M99" s="2" t="s">
        <v>669</v>
      </c>
      <c r="N99" s="16"/>
    </row>
    <row r="100" spans="1:14" s="62" customFormat="1" ht="32.15" customHeight="1">
      <c r="A100" s="15">
        <v>98</v>
      </c>
      <c r="B100" s="46" t="s">
        <v>189</v>
      </c>
      <c r="C100" s="18" t="s">
        <v>130</v>
      </c>
      <c r="D100" s="18" t="s">
        <v>190</v>
      </c>
      <c r="E100" s="2" t="s">
        <v>13</v>
      </c>
      <c r="F100" s="11">
        <v>9789866039751</v>
      </c>
      <c r="G100" s="56">
        <v>3</v>
      </c>
      <c r="H100" s="88">
        <v>220</v>
      </c>
      <c r="I100" s="41">
        <f t="shared" si="1"/>
        <v>660</v>
      </c>
      <c r="J100" s="12" t="s">
        <v>658</v>
      </c>
      <c r="K100" s="12" t="s">
        <v>658</v>
      </c>
      <c r="L100" s="12" t="s">
        <v>658</v>
      </c>
      <c r="M100" s="2" t="s">
        <v>659</v>
      </c>
      <c r="N100" s="16"/>
    </row>
    <row r="101" spans="1:14" s="62" customFormat="1" ht="42.75" customHeight="1">
      <c r="A101" s="117">
        <v>99</v>
      </c>
      <c r="B101" s="46" t="s">
        <v>191</v>
      </c>
      <c r="C101" s="81" t="s">
        <v>192</v>
      </c>
      <c r="D101" s="18" t="s">
        <v>131</v>
      </c>
      <c r="E101" s="2" t="s">
        <v>13</v>
      </c>
      <c r="F101" s="11">
        <v>9789869300766</v>
      </c>
      <c r="G101" s="56">
        <v>29</v>
      </c>
      <c r="H101" s="88">
        <v>300</v>
      </c>
      <c r="I101" s="41">
        <f t="shared" si="1"/>
        <v>8700</v>
      </c>
      <c r="J101" s="12" t="s">
        <v>658</v>
      </c>
      <c r="K101" s="12" t="s">
        <v>658</v>
      </c>
      <c r="L101" s="12" t="s">
        <v>658</v>
      </c>
      <c r="M101" s="2" t="s">
        <v>659</v>
      </c>
      <c r="N101" s="16"/>
    </row>
    <row r="102" spans="1:14" s="62" customFormat="1" ht="32.15" customHeight="1">
      <c r="A102" s="117">
        <v>100</v>
      </c>
      <c r="B102" s="46" t="s">
        <v>193</v>
      </c>
      <c r="C102" s="18" t="s">
        <v>194</v>
      </c>
      <c r="D102" s="18" t="s">
        <v>50</v>
      </c>
      <c r="E102" s="2" t="s">
        <v>13</v>
      </c>
      <c r="F102" s="11">
        <v>9789866215377</v>
      </c>
      <c r="G102" s="56">
        <v>29</v>
      </c>
      <c r="H102" s="87">
        <v>280</v>
      </c>
      <c r="I102" s="41">
        <f t="shared" si="1"/>
        <v>8120</v>
      </c>
      <c r="J102" s="12" t="s">
        <v>658</v>
      </c>
      <c r="K102" s="12" t="s">
        <v>658</v>
      </c>
      <c r="L102" s="12" t="s">
        <v>658</v>
      </c>
      <c r="M102" s="2" t="s">
        <v>659</v>
      </c>
      <c r="N102" s="16"/>
    </row>
    <row r="103" spans="1:14" s="62" customFormat="1" ht="32.15" customHeight="1">
      <c r="A103" s="15">
        <v>101</v>
      </c>
      <c r="B103" s="46" t="s">
        <v>195</v>
      </c>
      <c r="C103" s="18" t="s">
        <v>196</v>
      </c>
      <c r="D103" s="18" t="s">
        <v>197</v>
      </c>
      <c r="E103" s="2" t="s">
        <v>13</v>
      </c>
      <c r="F103" s="11">
        <v>9789865641313</v>
      </c>
      <c r="G103" s="56">
        <v>29</v>
      </c>
      <c r="H103" s="87">
        <v>165</v>
      </c>
      <c r="I103" s="41">
        <f t="shared" si="1"/>
        <v>4785</v>
      </c>
      <c r="J103" s="12" t="s">
        <v>658</v>
      </c>
      <c r="K103" s="12" t="s">
        <v>658</v>
      </c>
      <c r="L103" s="12" t="s">
        <v>658</v>
      </c>
      <c r="M103" s="2" t="s">
        <v>659</v>
      </c>
      <c r="N103" s="16"/>
    </row>
    <row r="104" spans="1:14" s="62" customFormat="1" ht="39" customHeight="1">
      <c r="A104" s="117">
        <v>102</v>
      </c>
      <c r="B104" s="46" t="s">
        <v>198</v>
      </c>
      <c r="C104" s="18" t="s">
        <v>199</v>
      </c>
      <c r="D104" s="18" t="s">
        <v>40</v>
      </c>
      <c r="E104" s="2" t="s">
        <v>13</v>
      </c>
      <c r="F104" s="11">
        <v>9789865811341</v>
      </c>
      <c r="G104" s="56">
        <v>29</v>
      </c>
      <c r="H104" s="87">
        <v>280</v>
      </c>
      <c r="I104" s="41">
        <f t="shared" si="1"/>
        <v>8120</v>
      </c>
      <c r="J104" s="12" t="s">
        <v>658</v>
      </c>
      <c r="K104" s="12" t="s">
        <v>658</v>
      </c>
      <c r="L104" s="12" t="s">
        <v>658</v>
      </c>
      <c r="M104" s="2" t="s">
        <v>659</v>
      </c>
      <c r="N104" s="16"/>
    </row>
    <row r="105" spans="1:14" s="62" customFormat="1" ht="32.15" customHeight="1">
      <c r="A105" s="117">
        <v>103</v>
      </c>
      <c r="B105" s="46" t="s">
        <v>200</v>
      </c>
      <c r="C105" s="18" t="s">
        <v>201</v>
      </c>
      <c r="D105" s="18" t="s">
        <v>54</v>
      </c>
      <c r="E105" s="2" t="s">
        <v>13</v>
      </c>
      <c r="F105" s="11">
        <v>9789869443333</v>
      </c>
      <c r="G105" s="56">
        <v>3</v>
      </c>
      <c r="H105" s="87">
        <v>260</v>
      </c>
      <c r="I105" s="41">
        <f t="shared" si="1"/>
        <v>780</v>
      </c>
      <c r="J105" s="12" t="s">
        <v>658</v>
      </c>
      <c r="K105" s="12" t="s">
        <v>658</v>
      </c>
      <c r="L105" s="12" t="s">
        <v>658</v>
      </c>
      <c r="M105" s="2" t="s">
        <v>659</v>
      </c>
      <c r="N105" s="16"/>
    </row>
    <row r="106" spans="1:14" s="62" customFormat="1" ht="32.15" customHeight="1">
      <c r="A106" s="15">
        <v>104</v>
      </c>
      <c r="B106" s="46" t="s">
        <v>202</v>
      </c>
      <c r="C106" s="18" t="s">
        <v>165</v>
      </c>
      <c r="D106" s="18" t="s">
        <v>54</v>
      </c>
      <c r="E106" s="2" t="s">
        <v>13</v>
      </c>
      <c r="F106" s="11">
        <v>9789862419472</v>
      </c>
      <c r="G106" s="56">
        <v>3</v>
      </c>
      <c r="H106" s="87">
        <v>280</v>
      </c>
      <c r="I106" s="41">
        <f t="shared" si="1"/>
        <v>840</v>
      </c>
      <c r="J106" s="12" t="s">
        <v>658</v>
      </c>
      <c r="K106" s="12" t="s">
        <v>658</v>
      </c>
      <c r="L106" s="12" t="s">
        <v>658</v>
      </c>
      <c r="M106" s="2" t="s">
        <v>659</v>
      </c>
      <c r="N106" s="16"/>
    </row>
    <row r="107" spans="1:14" s="62" customFormat="1" ht="32.15" customHeight="1">
      <c r="A107" s="117">
        <v>105</v>
      </c>
      <c r="B107" s="46" t="s">
        <v>203</v>
      </c>
      <c r="C107" s="18" t="s">
        <v>204</v>
      </c>
      <c r="D107" s="18" t="s">
        <v>17</v>
      </c>
      <c r="E107" s="2" t="s">
        <v>13</v>
      </c>
      <c r="F107" s="11">
        <v>9789862113202</v>
      </c>
      <c r="G107" s="56">
        <v>4</v>
      </c>
      <c r="H107" s="87">
        <v>300</v>
      </c>
      <c r="I107" s="41">
        <f t="shared" si="1"/>
        <v>1200</v>
      </c>
      <c r="J107" s="12" t="s">
        <v>670</v>
      </c>
      <c r="K107" s="12" t="s">
        <v>670</v>
      </c>
      <c r="L107" s="12" t="s">
        <v>670</v>
      </c>
      <c r="M107" s="2" t="s">
        <v>671</v>
      </c>
      <c r="N107" s="16"/>
    </row>
    <row r="108" spans="1:14" s="62" customFormat="1" ht="32.15" customHeight="1">
      <c r="A108" s="117">
        <v>106</v>
      </c>
      <c r="B108" s="46" t="s">
        <v>205</v>
      </c>
      <c r="C108" s="18" t="s">
        <v>206</v>
      </c>
      <c r="D108" s="18" t="s">
        <v>197</v>
      </c>
      <c r="E108" s="2" t="s">
        <v>13</v>
      </c>
      <c r="F108" s="11">
        <v>9789867107466</v>
      </c>
      <c r="G108" s="56">
        <v>29</v>
      </c>
      <c r="H108" s="87">
        <v>220</v>
      </c>
      <c r="I108" s="41">
        <f t="shared" si="1"/>
        <v>6380</v>
      </c>
      <c r="J108" s="12" t="s">
        <v>672</v>
      </c>
      <c r="K108" s="12" t="s">
        <v>672</v>
      </c>
      <c r="L108" s="12" t="s">
        <v>672</v>
      </c>
      <c r="M108" s="2" t="s">
        <v>673</v>
      </c>
      <c r="N108" s="16"/>
    </row>
    <row r="109" spans="1:14" s="62" customFormat="1" ht="32.15" customHeight="1">
      <c r="A109" s="15">
        <v>107</v>
      </c>
      <c r="B109" s="46" t="s">
        <v>207</v>
      </c>
      <c r="C109" s="18" t="s">
        <v>208</v>
      </c>
      <c r="D109" s="18" t="s">
        <v>209</v>
      </c>
      <c r="E109" s="2" t="s">
        <v>13</v>
      </c>
      <c r="F109" s="11">
        <v>9789868663831</v>
      </c>
      <c r="G109" s="56">
        <v>29</v>
      </c>
      <c r="H109" s="87">
        <v>250</v>
      </c>
      <c r="I109" s="41">
        <f t="shared" si="1"/>
        <v>7250</v>
      </c>
      <c r="J109" s="12" t="s">
        <v>672</v>
      </c>
      <c r="K109" s="12" t="s">
        <v>672</v>
      </c>
      <c r="L109" s="12" t="s">
        <v>672</v>
      </c>
      <c r="M109" s="2" t="s">
        <v>673</v>
      </c>
      <c r="N109" s="16"/>
    </row>
    <row r="110" spans="1:14" s="62" customFormat="1" ht="32.15" customHeight="1">
      <c r="A110" s="117">
        <v>108</v>
      </c>
      <c r="B110" s="46" t="s">
        <v>210</v>
      </c>
      <c r="C110" s="18" t="s">
        <v>130</v>
      </c>
      <c r="D110" s="18" t="s">
        <v>96</v>
      </c>
      <c r="E110" s="2" t="s">
        <v>13</v>
      </c>
      <c r="F110" s="11">
        <v>9789864793983</v>
      </c>
      <c r="G110" s="56">
        <v>3</v>
      </c>
      <c r="H110" s="87">
        <v>280</v>
      </c>
      <c r="I110" s="41">
        <f t="shared" si="1"/>
        <v>840</v>
      </c>
      <c r="J110" s="12" t="s">
        <v>649</v>
      </c>
      <c r="K110" s="12" t="s">
        <v>649</v>
      </c>
      <c r="L110" s="12" t="s">
        <v>649</v>
      </c>
      <c r="M110" s="2" t="s">
        <v>650</v>
      </c>
      <c r="N110" s="16"/>
    </row>
    <row r="111" spans="1:14" s="62" customFormat="1" ht="32.15" customHeight="1">
      <c r="A111" s="15">
        <v>109</v>
      </c>
      <c r="B111" s="46" t="s">
        <v>211</v>
      </c>
      <c r="C111" s="81" t="s">
        <v>212</v>
      </c>
      <c r="D111" s="71" t="s">
        <v>54</v>
      </c>
      <c r="E111" s="2" t="s">
        <v>13</v>
      </c>
      <c r="F111" s="11">
        <v>9789575030391</v>
      </c>
      <c r="G111" s="56">
        <v>29</v>
      </c>
      <c r="H111" s="87">
        <v>420</v>
      </c>
      <c r="I111" s="41">
        <f t="shared" si="1"/>
        <v>12180</v>
      </c>
      <c r="J111" s="12" t="s">
        <v>649</v>
      </c>
      <c r="K111" s="12" t="s">
        <v>649</v>
      </c>
      <c r="L111" s="12" t="s">
        <v>649</v>
      </c>
      <c r="M111" s="2" t="s">
        <v>650</v>
      </c>
      <c r="N111" s="16"/>
    </row>
    <row r="112" spans="1:14" s="62" customFormat="1" ht="32.15" customHeight="1">
      <c r="A112" s="117">
        <v>110</v>
      </c>
      <c r="B112" s="46" t="s">
        <v>213</v>
      </c>
      <c r="C112" s="18" t="s">
        <v>214</v>
      </c>
      <c r="D112" s="18" t="s">
        <v>48</v>
      </c>
      <c r="E112" s="2" t="s">
        <v>13</v>
      </c>
      <c r="F112" s="11">
        <v>9789863422129</v>
      </c>
      <c r="G112" s="56">
        <v>3</v>
      </c>
      <c r="H112" s="87">
        <v>280</v>
      </c>
      <c r="I112" s="41">
        <f t="shared" si="1"/>
        <v>840</v>
      </c>
      <c r="J112" s="12" t="s">
        <v>649</v>
      </c>
      <c r="K112" s="12" t="s">
        <v>649</v>
      </c>
      <c r="L112" s="12" t="s">
        <v>649</v>
      </c>
      <c r="M112" s="2" t="s">
        <v>650</v>
      </c>
      <c r="N112" s="16"/>
    </row>
    <row r="113" spans="1:14" s="62" customFormat="1" ht="32.15" customHeight="1">
      <c r="A113" s="117">
        <v>111</v>
      </c>
      <c r="B113" s="46" t="s">
        <v>215</v>
      </c>
      <c r="C113" s="18" t="s">
        <v>216</v>
      </c>
      <c r="D113" s="18" t="s">
        <v>54</v>
      </c>
      <c r="E113" s="2" t="s">
        <v>13</v>
      </c>
      <c r="F113" s="11">
        <v>9789862415009</v>
      </c>
      <c r="G113" s="56">
        <v>3</v>
      </c>
      <c r="H113" s="87">
        <v>300</v>
      </c>
      <c r="I113" s="41">
        <f t="shared" si="1"/>
        <v>900</v>
      </c>
      <c r="J113" s="12" t="s">
        <v>649</v>
      </c>
      <c r="K113" s="12" t="s">
        <v>649</v>
      </c>
      <c r="L113" s="12" t="s">
        <v>649</v>
      </c>
      <c r="M113" s="2" t="s">
        <v>650</v>
      </c>
      <c r="N113" s="16"/>
    </row>
    <row r="114" spans="1:14" s="62" customFormat="1" ht="32.15" customHeight="1">
      <c r="A114" s="15">
        <v>112</v>
      </c>
      <c r="B114" s="46" t="s">
        <v>217</v>
      </c>
      <c r="C114" s="18" t="s">
        <v>218</v>
      </c>
      <c r="D114" s="18" t="s">
        <v>105</v>
      </c>
      <c r="E114" s="2" t="s">
        <v>13</v>
      </c>
      <c r="F114" s="11">
        <v>9789573274018</v>
      </c>
      <c r="G114" s="56">
        <v>3</v>
      </c>
      <c r="H114" s="88">
        <v>280</v>
      </c>
      <c r="I114" s="41">
        <f t="shared" si="1"/>
        <v>840</v>
      </c>
      <c r="J114" s="12" t="s">
        <v>649</v>
      </c>
      <c r="K114" s="12" t="s">
        <v>649</v>
      </c>
      <c r="L114" s="12" t="s">
        <v>649</v>
      </c>
      <c r="M114" s="2" t="s">
        <v>650</v>
      </c>
      <c r="N114" s="16"/>
    </row>
    <row r="115" spans="1:14" s="62" customFormat="1" ht="32.15" customHeight="1">
      <c r="A115" s="117">
        <v>113</v>
      </c>
      <c r="B115" s="46" t="s">
        <v>219</v>
      </c>
      <c r="C115" s="18" t="s">
        <v>218</v>
      </c>
      <c r="D115" s="18" t="s">
        <v>105</v>
      </c>
      <c r="E115" s="2" t="s">
        <v>13</v>
      </c>
      <c r="F115" s="11">
        <v>9789573254256</v>
      </c>
      <c r="G115" s="56">
        <v>3</v>
      </c>
      <c r="H115" s="88">
        <v>250</v>
      </c>
      <c r="I115" s="41">
        <f t="shared" si="1"/>
        <v>750</v>
      </c>
      <c r="J115" s="12" t="s">
        <v>649</v>
      </c>
      <c r="K115" s="12" t="s">
        <v>649</v>
      </c>
      <c r="L115" s="12" t="s">
        <v>649</v>
      </c>
      <c r="M115" s="2" t="s">
        <v>650</v>
      </c>
      <c r="N115" s="16"/>
    </row>
    <row r="116" spans="1:14" s="62" customFormat="1" ht="32.15" customHeight="1">
      <c r="A116" s="117">
        <v>114</v>
      </c>
      <c r="B116" s="46" t="s">
        <v>220</v>
      </c>
      <c r="C116" s="18" t="s">
        <v>221</v>
      </c>
      <c r="D116" s="18" t="s">
        <v>155</v>
      </c>
      <c r="E116" s="2" t="s">
        <v>13</v>
      </c>
      <c r="F116" s="11">
        <v>9789579125147</v>
      </c>
      <c r="G116" s="56">
        <v>3</v>
      </c>
      <c r="H116" s="87">
        <v>300</v>
      </c>
      <c r="I116" s="41">
        <f t="shared" si="1"/>
        <v>900</v>
      </c>
      <c r="J116" s="12" t="s">
        <v>649</v>
      </c>
      <c r="K116" s="12" t="s">
        <v>649</v>
      </c>
      <c r="L116" s="12" t="s">
        <v>649</v>
      </c>
      <c r="M116" s="2" t="s">
        <v>650</v>
      </c>
      <c r="N116" s="16"/>
    </row>
    <row r="117" spans="1:14" s="62" customFormat="1" ht="32.15" customHeight="1">
      <c r="A117" s="15">
        <v>115</v>
      </c>
      <c r="B117" s="46" t="s">
        <v>222</v>
      </c>
      <c r="C117" s="18" t="s">
        <v>223</v>
      </c>
      <c r="D117" s="18" t="s">
        <v>17</v>
      </c>
      <c r="E117" s="2" t="s">
        <v>13</v>
      </c>
      <c r="F117" s="11">
        <v>9789862117644</v>
      </c>
      <c r="G117" s="56">
        <v>29</v>
      </c>
      <c r="H117" s="87">
        <v>290</v>
      </c>
      <c r="I117" s="41">
        <f t="shared" si="1"/>
        <v>8410</v>
      </c>
      <c r="J117" s="12" t="s">
        <v>649</v>
      </c>
      <c r="K117" s="12" t="s">
        <v>649</v>
      </c>
      <c r="L117" s="12" t="s">
        <v>649</v>
      </c>
      <c r="M117" s="2" t="s">
        <v>650</v>
      </c>
      <c r="N117" s="16"/>
    </row>
    <row r="118" spans="1:14" s="62" customFormat="1" ht="32.15" customHeight="1">
      <c r="A118" s="117">
        <v>116</v>
      </c>
      <c r="B118" s="46" t="s">
        <v>224</v>
      </c>
      <c r="C118" s="18" t="s">
        <v>225</v>
      </c>
      <c r="D118" s="18" t="s">
        <v>226</v>
      </c>
      <c r="E118" s="2" t="s">
        <v>13</v>
      </c>
      <c r="F118" s="11">
        <v>9789574741366</v>
      </c>
      <c r="G118" s="56">
        <v>29</v>
      </c>
      <c r="H118" s="87">
        <v>420</v>
      </c>
      <c r="I118" s="41">
        <f t="shared" si="1"/>
        <v>12180</v>
      </c>
      <c r="J118" s="12" t="s">
        <v>649</v>
      </c>
      <c r="K118" s="12" t="s">
        <v>649</v>
      </c>
      <c r="L118" s="12" t="s">
        <v>649</v>
      </c>
      <c r="M118" s="2" t="s">
        <v>650</v>
      </c>
      <c r="N118" s="16"/>
    </row>
    <row r="119" spans="1:14" s="62" customFormat="1" ht="32.15" customHeight="1">
      <c r="A119" s="117">
        <v>117</v>
      </c>
      <c r="B119" s="46" t="s">
        <v>227</v>
      </c>
      <c r="C119" s="18" t="s">
        <v>228</v>
      </c>
      <c r="D119" s="18" t="s">
        <v>54</v>
      </c>
      <c r="E119" s="2" t="s">
        <v>13</v>
      </c>
      <c r="F119" s="11">
        <v>9789869549189</v>
      </c>
      <c r="G119" s="56">
        <v>29</v>
      </c>
      <c r="H119" s="87">
        <v>260</v>
      </c>
      <c r="I119" s="41">
        <f t="shared" si="1"/>
        <v>7540</v>
      </c>
      <c r="J119" s="12" t="s">
        <v>653</v>
      </c>
      <c r="K119" s="12" t="s">
        <v>653</v>
      </c>
      <c r="L119" s="12" t="s">
        <v>653</v>
      </c>
      <c r="M119" s="2" t="s">
        <v>654</v>
      </c>
      <c r="N119" s="16"/>
    </row>
    <row r="120" spans="1:14" s="62" customFormat="1" ht="37.5" customHeight="1">
      <c r="A120" s="15">
        <v>118</v>
      </c>
      <c r="B120" s="46" t="s">
        <v>229</v>
      </c>
      <c r="C120" s="81" t="s">
        <v>230</v>
      </c>
      <c r="D120" s="18" t="s">
        <v>182</v>
      </c>
      <c r="E120" s="2" t="s">
        <v>13</v>
      </c>
      <c r="F120" s="11">
        <v>9789867295781</v>
      </c>
      <c r="G120" s="56">
        <v>29</v>
      </c>
      <c r="H120" s="88">
        <v>270</v>
      </c>
      <c r="I120" s="41">
        <f t="shared" si="1"/>
        <v>7830</v>
      </c>
      <c r="J120" s="12" t="s">
        <v>668</v>
      </c>
      <c r="K120" s="12" t="s">
        <v>668</v>
      </c>
      <c r="L120" s="12" t="s">
        <v>668</v>
      </c>
      <c r="M120" s="2" t="s">
        <v>669</v>
      </c>
      <c r="N120" s="16"/>
    </row>
    <row r="121" spans="1:14" s="62" customFormat="1" ht="32.15" customHeight="1">
      <c r="A121" s="117">
        <v>119</v>
      </c>
      <c r="B121" s="46" t="s">
        <v>231</v>
      </c>
      <c r="C121" s="18" t="s">
        <v>232</v>
      </c>
      <c r="D121" s="18" t="s">
        <v>17</v>
      </c>
      <c r="E121" s="2" t="s">
        <v>13</v>
      </c>
      <c r="F121" s="11">
        <v>9789862115244</v>
      </c>
      <c r="G121" s="56">
        <v>29</v>
      </c>
      <c r="H121" s="87">
        <v>320</v>
      </c>
      <c r="I121" s="41">
        <f t="shared" si="1"/>
        <v>9280</v>
      </c>
      <c r="J121" s="12" t="s">
        <v>668</v>
      </c>
      <c r="K121" s="12" t="s">
        <v>668</v>
      </c>
      <c r="L121" s="12" t="s">
        <v>668</v>
      </c>
      <c r="M121" s="2" t="s">
        <v>669</v>
      </c>
      <c r="N121" s="16"/>
    </row>
    <row r="122" spans="1:14" s="62" customFormat="1" ht="32.15" customHeight="1">
      <c r="A122" s="15">
        <v>120</v>
      </c>
      <c r="B122" s="46" t="s">
        <v>674</v>
      </c>
      <c r="C122" s="18" t="s">
        <v>233</v>
      </c>
      <c r="D122" s="18" t="s">
        <v>234</v>
      </c>
      <c r="E122" s="2" t="s">
        <v>13</v>
      </c>
      <c r="F122" s="11">
        <v>9789572089743</v>
      </c>
      <c r="G122" s="56">
        <v>3</v>
      </c>
      <c r="H122" s="87">
        <v>220</v>
      </c>
      <c r="I122" s="41">
        <f t="shared" si="1"/>
        <v>660</v>
      </c>
      <c r="J122" s="12" t="s">
        <v>668</v>
      </c>
      <c r="K122" s="12" t="s">
        <v>668</v>
      </c>
      <c r="L122" s="12" t="s">
        <v>668</v>
      </c>
      <c r="M122" s="2" t="s">
        <v>669</v>
      </c>
      <c r="N122" s="16"/>
    </row>
    <row r="123" spans="1:14" s="62" customFormat="1" ht="32.15" customHeight="1">
      <c r="A123" s="117">
        <v>121</v>
      </c>
      <c r="B123" s="46" t="s">
        <v>235</v>
      </c>
      <c r="C123" s="18" t="s">
        <v>236</v>
      </c>
      <c r="D123" s="18" t="s">
        <v>17</v>
      </c>
      <c r="E123" s="2" t="s">
        <v>13</v>
      </c>
      <c r="F123" s="11">
        <v>9789862119716</v>
      </c>
      <c r="G123" s="56">
        <v>29</v>
      </c>
      <c r="H123" s="87">
        <v>320</v>
      </c>
      <c r="I123" s="41">
        <f t="shared" si="1"/>
        <v>9280</v>
      </c>
      <c r="J123" s="12" t="s">
        <v>668</v>
      </c>
      <c r="K123" s="12" t="s">
        <v>668</v>
      </c>
      <c r="L123" s="12" t="s">
        <v>668</v>
      </c>
      <c r="M123" s="2" t="s">
        <v>669</v>
      </c>
      <c r="N123" s="16"/>
    </row>
    <row r="124" spans="1:14" s="62" customFormat="1" ht="39.75" customHeight="1">
      <c r="A124" s="117">
        <v>122</v>
      </c>
      <c r="B124" s="46" t="s">
        <v>237</v>
      </c>
      <c r="C124" s="18" t="s">
        <v>238</v>
      </c>
      <c r="D124" s="18" t="s">
        <v>138</v>
      </c>
      <c r="E124" s="2" t="s">
        <v>13</v>
      </c>
      <c r="F124" s="11">
        <v>9789869343220</v>
      </c>
      <c r="G124" s="56">
        <v>29</v>
      </c>
      <c r="H124" s="87">
        <v>280</v>
      </c>
      <c r="I124" s="41">
        <f t="shared" si="1"/>
        <v>8120</v>
      </c>
      <c r="J124" s="12" t="s">
        <v>668</v>
      </c>
      <c r="K124" s="12" t="s">
        <v>668</v>
      </c>
      <c r="L124" s="12" t="s">
        <v>668</v>
      </c>
      <c r="M124" s="2" t="s">
        <v>669</v>
      </c>
      <c r="N124" s="16"/>
    </row>
    <row r="125" spans="1:14" s="62" customFormat="1" ht="32.15" customHeight="1">
      <c r="A125" s="15">
        <v>123</v>
      </c>
      <c r="B125" s="46" t="s">
        <v>239</v>
      </c>
      <c r="C125" s="18" t="s">
        <v>240</v>
      </c>
      <c r="D125" s="18" t="s">
        <v>96</v>
      </c>
      <c r="E125" s="2" t="s">
        <v>13</v>
      </c>
      <c r="F125" s="11">
        <v>9789864796397</v>
      </c>
      <c r="G125" s="56">
        <v>3</v>
      </c>
      <c r="H125" s="87">
        <v>280</v>
      </c>
      <c r="I125" s="41">
        <f t="shared" si="1"/>
        <v>840</v>
      </c>
      <c r="J125" s="12" t="s">
        <v>649</v>
      </c>
      <c r="K125" s="12" t="s">
        <v>649</v>
      </c>
      <c r="L125" s="12" t="s">
        <v>649</v>
      </c>
      <c r="M125" s="2" t="s">
        <v>650</v>
      </c>
      <c r="N125" s="16"/>
    </row>
    <row r="126" spans="1:14" s="62" customFormat="1" ht="32.15" customHeight="1">
      <c r="A126" s="117">
        <v>124</v>
      </c>
      <c r="B126" s="46" t="s">
        <v>241</v>
      </c>
      <c r="C126" s="81" t="s">
        <v>242</v>
      </c>
      <c r="D126" s="18" t="s">
        <v>48</v>
      </c>
      <c r="E126" s="2" t="s">
        <v>13</v>
      </c>
      <c r="F126" s="11">
        <v>9789863427575</v>
      </c>
      <c r="G126" s="56">
        <v>29</v>
      </c>
      <c r="H126" s="88">
        <v>300</v>
      </c>
      <c r="I126" s="41">
        <f t="shared" si="1"/>
        <v>8700</v>
      </c>
      <c r="J126" s="12" t="s">
        <v>649</v>
      </c>
      <c r="K126" s="12" t="s">
        <v>649</v>
      </c>
      <c r="L126" s="12" t="s">
        <v>649</v>
      </c>
      <c r="M126" s="2" t="s">
        <v>650</v>
      </c>
      <c r="N126" s="16"/>
    </row>
    <row r="127" spans="1:14" s="17" customFormat="1">
      <c r="A127" s="117">
        <v>125</v>
      </c>
      <c r="B127" s="46" t="s">
        <v>243</v>
      </c>
      <c r="C127" s="18" t="s">
        <v>244</v>
      </c>
      <c r="D127" s="18" t="s">
        <v>147</v>
      </c>
      <c r="E127" s="2" t="s">
        <v>13</v>
      </c>
      <c r="F127" s="11" t="s">
        <v>245</v>
      </c>
      <c r="G127" s="56">
        <v>3</v>
      </c>
      <c r="H127" s="87">
        <v>300</v>
      </c>
      <c r="I127" s="41">
        <f t="shared" si="1"/>
        <v>900</v>
      </c>
      <c r="J127" s="12" t="s">
        <v>649</v>
      </c>
      <c r="K127" s="12" t="s">
        <v>649</v>
      </c>
      <c r="L127" s="12" t="s">
        <v>649</v>
      </c>
      <c r="M127" s="2" t="s">
        <v>650</v>
      </c>
      <c r="N127" s="16"/>
    </row>
    <row r="128" spans="1:14" s="14" customFormat="1" ht="38.5" customHeight="1">
      <c r="A128" s="15">
        <v>126</v>
      </c>
      <c r="B128" s="46" t="s">
        <v>246</v>
      </c>
      <c r="C128" s="18" t="s">
        <v>247</v>
      </c>
      <c r="D128" s="18" t="s">
        <v>65</v>
      </c>
      <c r="E128" s="2" t="s">
        <v>13</v>
      </c>
      <c r="F128" s="11" t="s">
        <v>248</v>
      </c>
      <c r="G128" s="56">
        <v>1</v>
      </c>
      <c r="H128" s="87">
        <v>281</v>
      </c>
      <c r="I128" s="41">
        <f t="shared" si="1"/>
        <v>281</v>
      </c>
      <c r="J128" s="12" t="s">
        <v>649</v>
      </c>
      <c r="K128" s="12" t="s">
        <v>649</v>
      </c>
      <c r="L128" s="12" t="s">
        <v>649</v>
      </c>
      <c r="M128" s="2" t="s">
        <v>650</v>
      </c>
    </row>
    <row r="129" spans="1:13">
      <c r="A129" s="117">
        <v>127</v>
      </c>
      <c r="B129" s="46" t="s">
        <v>249</v>
      </c>
      <c r="C129" s="18" t="s">
        <v>250</v>
      </c>
      <c r="D129" s="18" t="s">
        <v>251</v>
      </c>
      <c r="E129" s="2" t="s">
        <v>13</v>
      </c>
      <c r="F129" s="11">
        <v>9789866215711</v>
      </c>
      <c r="G129" s="56">
        <v>3</v>
      </c>
      <c r="H129" s="87">
        <v>280</v>
      </c>
      <c r="I129" s="41">
        <f t="shared" si="1"/>
        <v>840</v>
      </c>
      <c r="J129" s="12" t="s">
        <v>649</v>
      </c>
      <c r="K129" s="12" t="s">
        <v>649</v>
      </c>
      <c r="L129" s="12" t="s">
        <v>649</v>
      </c>
      <c r="M129" s="2" t="s">
        <v>650</v>
      </c>
    </row>
    <row r="130" spans="1:13">
      <c r="A130" s="117">
        <v>128</v>
      </c>
      <c r="B130" s="46" t="s">
        <v>252</v>
      </c>
      <c r="C130" s="18" t="s">
        <v>253</v>
      </c>
      <c r="D130" s="18" t="s">
        <v>254</v>
      </c>
      <c r="E130" s="2" t="s">
        <v>13</v>
      </c>
      <c r="F130" s="11" t="s">
        <v>255</v>
      </c>
      <c r="G130" s="56">
        <v>3</v>
      </c>
      <c r="H130" s="87">
        <v>280</v>
      </c>
      <c r="I130" s="41">
        <f t="shared" si="1"/>
        <v>840</v>
      </c>
      <c r="J130" s="12" t="s">
        <v>675</v>
      </c>
      <c r="K130" s="12" t="s">
        <v>675</v>
      </c>
      <c r="L130" s="12" t="s">
        <v>675</v>
      </c>
      <c r="M130" s="2" t="s">
        <v>676</v>
      </c>
    </row>
    <row r="131" spans="1:13">
      <c r="A131" s="15">
        <v>129</v>
      </c>
      <c r="B131" s="46" t="s">
        <v>257</v>
      </c>
      <c r="C131" s="18" t="s">
        <v>258</v>
      </c>
      <c r="D131" s="18" t="s">
        <v>259</v>
      </c>
      <c r="E131" s="2" t="s">
        <v>13</v>
      </c>
      <c r="F131" s="11">
        <v>9789571197326</v>
      </c>
      <c r="G131" s="56">
        <v>3</v>
      </c>
      <c r="H131" s="87">
        <v>300</v>
      </c>
      <c r="I131" s="41">
        <f t="shared" si="1"/>
        <v>900</v>
      </c>
      <c r="J131" s="12" t="s">
        <v>675</v>
      </c>
      <c r="K131" s="12" t="s">
        <v>675</v>
      </c>
      <c r="L131" s="12" t="s">
        <v>675</v>
      </c>
      <c r="M131" s="2" t="s">
        <v>676</v>
      </c>
    </row>
    <row r="132" spans="1:13">
      <c r="A132" s="117">
        <v>130</v>
      </c>
      <c r="B132" s="46" t="s">
        <v>262</v>
      </c>
      <c r="C132" s="18" t="s">
        <v>263</v>
      </c>
      <c r="D132" s="18" t="s">
        <v>264</v>
      </c>
      <c r="E132" s="2" t="s">
        <v>13</v>
      </c>
      <c r="F132" s="11">
        <v>9789866310744</v>
      </c>
      <c r="G132" s="56">
        <v>29</v>
      </c>
      <c r="H132" s="87">
        <v>280</v>
      </c>
      <c r="I132" s="41">
        <f t="shared" ref="I132:I195" si="2">G132*H132</f>
        <v>8120</v>
      </c>
      <c r="J132" s="12" t="s">
        <v>653</v>
      </c>
      <c r="K132" s="12" t="s">
        <v>653</v>
      </c>
      <c r="L132" s="12" t="s">
        <v>653</v>
      </c>
      <c r="M132" s="2" t="s">
        <v>654</v>
      </c>
    </row>
    <row r="133" spans="1:13" s="14" customFormat="1">
      <c r="A133" s="15">
        <v>131</v>
      </c>
      <c r="B133" s="46" t="s">
        <v>265</v>
      </c>
      <c r="C133" s="18" t="s">
        <v>266</v>
      </c>
      <c r="D133" s="18" t="s">
        <v>54</v>
      </c>
      <c r="E133" s="2" t="s">
        <v>13</v>
      </c>
      <c r="F133" s="11" t="s">
        <v>267</v>
      </c>
      <c r="G133" s="56">
        <v>29</v>
      </c>
      <c r="H133" s="87">
        <v>260</v>
      </c>
      <c r="I133" s="41">
        <f t="shared" si="2"/>
        <v>7540</v>
      </c>
      <c r="J133" s="12" t="s">
        <v>653</v>
      </c>
      <c r="K133" s="12" t="s">
        <v>653</v>
      </c>
      <c r="L133" s="12" t="s">
        <v>653</v>
      </c>
      <c r="M133" s="2" t="s">
        <v>654</v>
      </c>
    </row>
    <row r="134" spans="1:13" s="14" customFormat="1">
      <c r="A134" s="117">
        <v>132</v>
      </c>
      <c r="B134" s="46" t="s">
        <v>268</v>
      </c>
      <c r="C134" s="18" t="s">
        <v>260</v>
      </c>
      <c r="D134" s="18" t="s">
        <v>261</v>
      </c>
      <c r="E134" s="2" t="s">
        <v>13</v>
      </c>
      <c r="F134" s="11">
        <v>9789575749903</v>
      </c>
      <c r="G134" s="56">
        <v>3</v>
      </c>
      <c r="H134" s="87">
        <v>300</v>
      </c>
      <c r="I134" s="41">
        <f t="shared" si="2"/>
        <v>900</v>
      </c>
      <c r="J134" s="12" t="s">
        <v>653</v>
      </c>
      <c r="K134" s="12" t="s">
        <v>653</v>
      </c>
      <c r="L134" s="12" t="s">
        <v>653</v>
      </c>
      <c r="M134" s="2" t="s">
        <v>654</v>
      </c>
    </row>
    <row r="135" spans="1:13" s="14" customFormat="1">
      <c r="A135" s="117">
        <v>133</v>
      </c>
      <c r="B135" s="46" t="s">
        <v>269</v>
      </c>
      <c r="C135" s="18" t="s">
        <v>270</v>
      </c>
      <c r="D135" s="18" t="s">
        <v>50</v>
      </c>
      <c r="E135" s="2" t="s">
        <v>13</v>
      </c>
      <c r="F135" s="11">
        <v>9789866215667</v>
      </c>
      <c r="G135" s="56">
        <v>3</v>
      </c>
      <c r="H135" s="87">
        <v>280</v>
      </c>
      <c r="I135" s="41">
        <f t="shared" si="2"/>
        <v>840</v>
      </c>
      <c r="J135" s="12" t="s">
        <v>653</v>
      </c>
      <c r="K135" s="12" t="s">
        <v>653</v>
      </c>
      <c r="L135" s="12" t="s">
        <v>653</v>
      </c>
      <c r="M135" s="2" t="s">
        <v>654</v>
      </c>
    </row>
    <row r="136" spans="1:13" s="14" customFormat="1">
      <c r="A136" s="15">
        <v>134</v>
      </c>
      <c r="B136" s="46" t="s">
        <v>271</v>
      </c>
      <c r="C136" s="18" t="s">
        <v>272</v>
      </c>
      <c r="D136" s="18" t="s">
        <v>273</v>
      </c>
      <c r="E136" s="2" t="s">
        <v>13</v>
      </c>
      <c r="F136" s="11">
        <v>9789869383417</v>
      </c>
      <c r="G136" s="56">
        <v>3</v>
      </c>
      <c r="H136" s="87">
        <v>280</v>
      </c>
      <c r="I136" s="41">
        <f t="shared" si="2"/>
        <v>840</v>
      </c>
      <c r="J136" s="12" t="s">
        <v>653</v>
      </c>
      <c r="K136" s="12" t="s">
        <v>653</v>
      </c>
      <c r="L136" s="12" t="s">
        <v>653</v>
      </c>
      <c r="M136" s="2" t="s">
        <v>654</v>
      </c>
    </row>
    <row r="137" spans="1:13" s="14" customFormat="1">
      <c r="A137" s="117">
        <v>135</v>
      </c>
      <c r="B137" s="46" t="s">
        <v>274</v>
      </c>
      <c r="C137" s="18" t="s">
        <v>275</v>
      </c>
      <c r="D137" s="18" t="s">
        <v>40</v>
      </c>
      <c r="E137" s="2" t="s">
        <v>13</v>
      </c>
      <c r="F137" s="11">
        <v>9789864402526</v>
      </c>
      <c r="G137" s="56">
        <v>3</v>
      </c>
      <c r="H137" s="87">
        <v>300</v>
      </c>
      <c r="I137" s="41">
        <f t="shared" si="2"/>
        <v>900</v>
      </c>
      <c r="J137" s="12" t="s">
        <v>653</v>
      </c>
      <c r="K137" s="12" t="s">
        <v>653</v>
      </c>
      <c r="L137" s="12" t="s">
        <v>653</v>
      </c>
      <c r="M137" s="2" t="s">
        <v>654</v>
      </c>
    </row>
    <row r="138" spans="1:13" s="14" customFormat="1">
      <c r="A138" s="117">
        <v>136</v>
      </c>
      <c r="B138" s="46" t="s">
        <v>276</v>
      </c>
      <c r="C138" s="18" t="s">
        <v>277</v>
      </c>
      <c r="D138" s="18" t="s">
        <v>45</v>
      </c>
      <c r="E138" s="2" t="s">
        <v>13</v>
      </c>
      <c r="F138" s="11">
        <v>9789861898513</v>
      </c>
      <c r="G138" s="56">
        <v>3</v>
      </c>
      <c r="H138" s="87">
        <v>280</v>
      </c>
      <c r="I138" s="41">
        <f t="shared" si="2"/>
        <v>840</v>
      </c>
      <c r="J138" s="12" t="s">
        <v>677</v>
      </c>
      <c r="K138" s="12" t="s">
        <v>677</v>
      </c>
      <c r="L138" s="12" t="s">
        <v>677</v>
      </c>
      <c r="M138" s="2" t="s">
        <v>678</v>
      </c>
    </row>
    <row r="139" spans="1:13" s="14" customFormat="1">
      <c r="A139" s="15">
        <v>137</v>
      </c>
      <c r="B139" s="46" t="s">
        <v>278</v>
      </c>
      <c r="C139" s="18" t="s">
        <v>279</v>
      </c>
      <c r="D139" s="18" t="s">
        <v>280</v>
      </c>
      <c r="E139" s="2" t="s">
        <v>13</v>
      </c>
      <c r="F139" s="11">
        <v>9789863382362</v>
      </c>
      <c r="G139" s="56">
        <v>3</v>
      </c>
      <c r="H139" s="88">
        <v>280</v>
      </c>
      <c r="I139" s="41">
        <f t="shared" si="2"/>
        <v>840</v>
      </c>
      <c r="J139" s="12" t="s">
        <v>677</v>
      </c>
      <c r="K139" s="12" t="s">
        <v>677</v>
      </c>
      <c r="L139" s="12" t="s">
        <v>677</v>
      </c>
      <c r="M139" s="2" t="s">
        <v>678</v>
      </c>
    </row>
    <row r="140" spans="1:13" s="14" customFormat="1">
      <c r="A140" s="117">
        <v>138</v>
      </c>
      <c r="B140" s="46" t="s">
        <v>281</v>
      </c>
      <c r="C140" s="18" t="s">
        <v>282</v>
      </c>
      <c r="D140" s="18" t="s">
        <v>105</v>
      </c>
      <c r="E140" s="2" t="s">
        <v>13</v>
      </c>
      <c r="F140" s="11">
        <v>9789573278573</v>
      </c>
      <c r="G140" s="56">
        <v>3</v>
      </c>
      <c r="H140" s="87">
        <v>260</v>
      </c>
      <c r="I140" s="41">
        <f t="shared" si="2"/>
        <v>780</v>
      </c>
      <c r="J140" s="12" t="s">
        <v>677</v>
      </c>
      <c r="K140" s="12" t="s">
        <v>677</v>
      </c>
      <c r="L140" s="12" t="s">
        <v>677</v>
      </c>
      <c r="M140" s="2" t="s">
        <v>678</v>
      </c>
    </row>
    <row r="141" spans="1:13" s="14" customFormat="1">
      <c r="A141" s="117">
        <v>139</v>
      </c>
      <c r="B141" s="45" t="s">
        <v>679</v>
      </c>
      <c r="C141" s="2" t="s">
        <v>283</v>
      </c>
      <c r="D141" s="2" t="s">
        <v>17</v>
      </c>
      <c r="E141" s="2" t="s">
        <v>13</v>
      </c>
      <c r="F141" s="3">
        <v>9789862115398</v>
      </c>
      <c r="G141" s="56">
        <v>3</v>
      </c>
      <c r="H141" s="89">
        <v>290</v>
      </c>
      <c r="I141" s="41">
        <f t="shared" si="2"/>
        <v>870</v>
      </c>
      <c r="J141" s="12" t="s">
        <v>677</v>
      </c>
      <c r="K141" s="12" t="s">
        <v>677</v>
      </c>
      <c r="L141" s="12" t="s">
        <v>677</v>
      </c>
      <c r="M141" s="2" t="s">
        <v>678</v>
      </c>
    </row>
    <row r="142" spans="1:13" s="14" customFormat="1">
      <c r="A142" s="15">
        <v>140</v>
      </c>
      <c r="B142" s="46" t="s">
        <v>284</v>
      </c>
      <c r="C142" s="18" t="s">
        <v>285</v>
      </c>
      <c r="D142" s="18" t="s">
        <v>286</v>
      </c>
      <c r="E142" s="2" t="s">
        <v>13</v>
      </c>
      <c r="F142" s="11">
        <v>9789573271321</v>
      </c>
      <c r="G142" s="56">
        <v>3</v>
      </c>
      <c r="H142" s="87">
        <v>280</v>
      </c>
      <c r="I142" s="41">
        <f t="shared" si="2"/>
        <v>840</v>
      </c>
      <c r="J142" s="12" t="s">
        <v>653</v>
      </c>
      <c r="K142" s="12" t="s">
        <v>653</v>
      </c>
      <c r="L142" s="12" t="s">
        <v>653</v>
      </c>
      <c r="M142" s="2" t="s">
        <v>654</v>
      </c>
    </row>
    <row r="143" spans="1:13" s="14" customFormat="1">
      <c r="A143" s="117">
        <v>141</v>
      </c>
      <c r="B143" s="46" t="s">
        <v>287</v>
      </c>
      <c r="C143" s="18" t="s">
        <v>288</v>
      </c>
      <c r="D143" s="18" t="s">
        <v>105</v>
      </c>
      <c r="E143" s="2" t="s">
        <v>13</v>
      </c>
      <c r="F143" s="11">
        <v>9789573236665</v>
      </c>
      <c r="G143" s="56">
        <v>3</v>
      </c>
      <c r="H143" s="87">
        <v>250</v>
      </c>
      <c r="I143" s="41">
        <f t="shared" si="2"/>
        <v>750</v>
      </c>
      <c r="J143" s="12" t="s">
        <v>653</v>
      </c>
      <c r="K143" s="12" t="s">
        <v>653</v>
      </c>
      <c r="L143" s="12" t="s">
        <v>653</v>
      </c>
      <c r="M143" s="2" t="s">
        <v>654</v>
      </c>
    </row>
    <row r="144" spans="1:13" s="14" customFormat="1">
      <c r="A144" s="15">
        <v>142</v>
      </c>
      <c r="B144" s="46" t="s">
        <v>289</v>
      </c>
      <c r="C144" s="18" t="s">
        <v>290</v>
      </c>
      <c r="D144" s="18" t="s">
        <v>17</v>
      </c>
      <c r="E144" s="2" t="s">
        <v>13</v>
      </c>
      <c r="F144" s="11">
        <v>9789862117934</v>
      </c>
      <c r="G144" s="56">
        <v>3</v>
      </c>
      <c r="H144" s="87">
        <v>300</v>
      </c>
      <c r="I144" s="41">
        <f t="shared" si="2"/>
        <v>900</v>
      </c>
      <c r="J144" s="12" t="s">
        <v>653</v>
      </c>
      <c r="K144" s="12" t="s">
        <v>653</v>
      </c>
      <c r="L144" s="12" t="s">
        <v>653</v>
      </c>
      <c r="M144" s="2" t="s">
        <v>654</v>
      </c>
    </row>
    <row r="145" spans="1:13" s="14" customFormat="1">
      <c r="A145" s="117">
        <v>143</v>
      </c>
      <c r="B145" s="46" t="s">
        <v>291</v>
      </c>
      <c r="C145" s="18" t="s">
        <v>292</v>
      </c>
      <c r="D145" s="18" t="s">
        <v>251</v>
      </c>
      <c r="E145" s="2" t="s">
        <v>13</v>
      </c>
      <c r="F145" s="11">
        <v>9789866215728</v>
      </c>
      <c r="G145" s="56">
        <v>3</v>
      </c>
      <c r="H145" s="87">
        <v>300</v>
      </c>
      <c r="I145" s="41">
        <f t="shared" si="2"/>
        <v>900</v>
      </c>
      <c r="J145" s="12" t="s">
        <v>653</v>
      </c>
      <c r="K145" s="12" t="s">
        <v>653</v>
      </c>
      <c r="L145" s="12" t="s">
        <v>653</v>
      </c>
      <c r="M145" s="2" t="s">
        <v>654</v>
      </c>
    </row>
    <row r="146" spans="1:13" s="14" customFormat="1">
      <c r="A146" s="117">
        <v>144</v>
      </c>
      <c r="B146" s="46" t="s">
        <v>293</v>
      </c>
      <c r="C146" s="18" t="s">
        <v>294</v>
      </c>
      <c r="D146" s="18" t="s">
        <v>295</v>
      </c>
      <c r="E146" s="2" t="s">
        <v>13</v>
      </c>
      <c r="F146" s="11">
        <v>9789869354998</v>
      </c>
      <c r="G146" s="56">
        <v>3</v>
      </c>
      <c r="H146" s="87">
        <v>320</v>
      </c>
      <c r="I146" s="41">
        <f t="shared" si="2"/>
        <v>960</v>
      </c>
      <c r="J146" s="12" t="s">
        <v>653</v>
      </c>
      <c r="K146" s="12" t="s">
        <v>653</v>
      </c>
      <c r="L146" s="12" t="s">
        <v>653</v>
      </c>
      <c r="M146" s="2" t="s">
        <v>654</v>
      </c>
    </row>
    <row r="147" spans="1:13" s="14" customFormat="1">
      <c r="A147" s="15">
        <v>145</v>
      </c>
      <c r="B147" s="46" t="s">
        <v>296</v>
      </c>
      <c r="C147" s="18" t="s">
        <v>297</v>
      </c>
      <c r="D147" s="18" t="s">
        <v>96</v>
      </c>
      <c r="E147" s="2" t="s">
        <v>13</v>
      </c>
      <c r="F147" s="11">
        <v>9789864792832</v>
      </c>
      <c r="G147" s="56">
        <v>3</v>
      </c>
      <c r="H147" s="87">
        <v>320</v>
      </c>
      <c r="I147" s="41">
        <f t="shared" si="2"/>
        <v>960</v>
      </c>
      <c r="J147" s="12" t="s">
        <v>649</v>
      </c>
      <c r="K147" s="12" t="s">
        <v>649</v>
      </c>
      <c r="L147" s="12" t="s">
        <v>649</v>
      </c>
      <c r="M147" s="2" t="s">
        <v>650</v>
      </c>
    </row>
    <row r="148" spans="1:13" s="14" customFormat="1">
      <c r="A148" s="117">
        <v>146</v>
      </c>
      <c r="B148" s="46" t="s">
        <v>298</v>
      </c>
      <c r="C148" s="18" t="s">
        <v>299</v>
      </c>
      <c r="D148" s="18" t="s">
        <v>99</v>
      </c>
      <c r="E148" s="2" t="s">
        <v>13</v>
      </c>
      <c r="F148" s="11">
        <v>9789577515797</v>
      </c>
      <c r="G148" s="56">
        <v>3</v>
      </c>
      <c r="H148" s="87">
        <v>250</v>
      </c>
      <c r="I148" s="41">
        <f t="shared" si="2"/>
        <v>750</v>
      </c>
      <c r="J148" s="12" t="s">
        <v>649</v>
      </c>
      <c r="K148" s="12" t="s">
        <v>649</v>
      </c>
      <c r="L148" s="12" t="s">
        <v>649</v>
      </c>
      <c r="M148" s="2" t="s">
        <v>650</v>
      </c>
    </row>
    <row r="149" spans="1:13" s="14" customFormat="1">
      <c r="A149" s="117">
        <v>147</v>
      </c>
      <c r="B149" s="46" t="s">
        <v>300</v>
      </c>
      <c r="C149" s="18" t="s">
        <v>301</v>
      </c>
      <c r="D149" s="18" t="s">
        <v>17</v>
      </c>
      <c r="E149" s="2" t="s">
        <v>13</v>
      </c>
      <c r="F149" s="11">
        <v>9789862114438</v>
      </c>
      <c r="G149" s="56">
        <v>3</v>
      </c>
      <c r="H149" s="87">
        <v>280</v>
      </c>
      <c r="I149" s="41">
        <f t="shared" si="2"/>
        <v>840</v>
      </c>
      <c r="J149" s="12" t="s">
        <v>649</v>
      </c>
      <c r="K149" s="12" t="s">
        <v>649</v>
      </c>
      <c r="L149" s="12" t="s">
        <v>649</v>
      </c>
      <c r="M149" s="2" t="s">
        <v>650</v>
      </c>
    </row>
    <row r="150" spans="1:13" s="14" customFormat="1">
      <c r="A150" s="15">
        <v>148</v>
      </c>
      <c r="B150" s="46" t="s">
        <v>302</v>
      </c>
      <c r="C150" s="18" t="s">
        <v>303</v>
      </c>
      <c r="D150" s="18" t="s">
        <v>304</v>
      </c>
      <c r="E150" s="2" t="s">
        <v>13</v>
      </c>
      <c r="F150" s="11">
        <v>9789577623461</v>
      </c>
      <c r="G150" s="56">
        <v>3</v>
      </c>
      <c r="H150" s="87">
        <v>299</v>
      </c>
      <c r="I150" s="41">
        <f t="shared" si="2"/>
        <v>897</v>
      </c>
      <c r="J150" s="12" t="s">
        <v>649</v>
      </c>
      <c r="K150" s="12" t="s">
        <v>649</v>
      </c>
      <c r="L150" s="12" t="s">
        <v>649</v>
      </c>
      <c r="M150" s="2" t="s">
        <v>650</v>
      </c>
    </row>
    <row r="151" spans="1:13" s="14" customFormat="1">
      <c r="A151" s="117">
        <v>149</v>
      </c>
      <c r="B151" s="46" t="s">
        <v>680</v>
      </c>
      <c r="C151" s="18" t="s">
        <v>305</v>
      </c>
      <c r="D151" s="18" t="s">
        <v>304</v>
      </c>
      <c r="E151" s="2" t="s">
        <v>13</v>
      </c>
      <c r="F151" s="11">
        <v>9789577626042</v>
      </c>
      <c r="G151" s="56">
        <v>3</v>
      </c>
      <c r="H151" s="87">
        <v>250</v>
      </c>
      <c r="I151" s="41">
        <f t="shared" si="2"/>
        <v>750</v>
      </c>
      <c r="J151" s="12" t="s">
        <v>649</v>
      </c>
      <c r="K151" s="12" t="s">
        <v>649</v>
      </c>
      <c r="L151" s="12" t="s">
        <v>649</v>
      </c>
      <c r="M151" s="2" t="s">
        <v>650</v>
      </c>
    </row>
    <row r="152" spans="1:13" s="14" customFormat="1">
      <c r="A152" s="117">
        <v>150</v>
      </c>
      <c r="B152" s="46" t="s">
        <v>306</v>
      </c>
      <c r="C152" s="18" t="s">
        <v>307</v>
      </c>
      <c r="D152" s="18" t="s">
        <v>304</v>
      </c>
      <c r="E152" s="2" t="s">
        <v>13</v>
      </c>
      <c r="F152" s="11">
        <v>9789577625731</v>
      </c>
      <c r="G152" s="56">
        <v>3</v>
      </c>
      <c r="H152" s="87">
        <v>480</v>
      </c>
      <c r="I152" s="41">
        <f t="shared" si="2"/>
        <v>1440</v>
      </c>
      <c r="J152" s="12" t="s">
        <v>649</v>
      </c>
      <c r="K152" s="12" t="s">
        <v>649</v>
      </c>
      <c r="L152" s="12" t="s">
        <v>649</v>
      </c>
      <c r="M152" s="2" t="s">
        <v>650</v>
      </c>
    </row>
    <row r="153" spans="1:13" s="14" customFormat="1">
      <c r="A153" s="15">
        <v>151</v>
      </c>
      <c r="B153" s="46" t="s">
        <v>308</v>
      </c>
      <c r="C153" s="18" t="s">
        <v>309</v>
      </c>
      <c r="D153" s="18" t="s">
        <v>43</v>
      </c>
      <c r="E153" s="2" t="s">
        <v>13</v>
      </c>
      <c r="F153" s="11">
        <v>9789861612478</v>
      </c>
      <c r="G153" s="56">
        <v>3</v>
      </c>
      <c r="H153" s="87">
        <v>250</v>
      </c>
      <c r="I153" s="41">
        <f t="shared" si="2"/>
        <v>750</v>
      </c>
      <c r="J153" s="12" t="s">
        <v>649</v>
      </c>
      <c r="K153" s="12" t="s">
        <v>649</v>
      </c>
      <c r="L153" s="12" t="s">
        <v>649</v>
      </c>
      <c r="M153" s="2" t="s">
        <v>650</v>
      </c>
    </row>
    <row r="154" spans="1:13" s="14" customFormat="1">
      <c r="A154" s="117">
        <v>152</v>
      </c>
      <c r="B154" s="46" t="s">
        <v>310</v>
      </c>
      <c r="C154" s="18" t="s">
        <v>218</v>
      </c>
      <c r="D154" s="18" t="s">
        <v>105</v>
      </c>
      <c r="E154" s="2" t="s">
        <v>13</v>
      </c>
      <c r="F154" s="11">
        <v>9789573254263</v>
      </c>
      <c r="G154" s="56">
        <v>3</v>
      </c>
      <c r="H154" s="88">
        <v>250</v>
      </c>
      <c r="I154" s="41">
        <f t="shared" si="2"/>
        <v>750</v>
      </c>
      <c r="J154" s="12" t="s">
        <v>649</v>
      </c>
      <c r="K154" s="12" t="s">
        <v>649</v>
      </c>
      <c r="L154" s="12" t="s">
        <v>649</v>
      </c>
      <c r="M154" s="2" t="s">
        <v>650</v>
      </c>
    </row>
    <row r="155" spans="1:13" s="14" customFormat="1">
      <c r="A155" s="15">
        <v>153</v>
      </c>
      <c r="B155" s="46" t="s">
        <v>311</v>
      </c>
      <c r="C155" s="18" t="s">
        <v>312</v>
      </c>
      <c r="D155" s="18" t="s">
        <v>264</v>
      </c>
      <c r="E155" s="2" t="s">
        <v>13</v>
      </c>
      <c r="F155" s="11" t="s">
        <v>313</v>
      </c>
      <c r="G155" s="56">
        <v>3</v>
      </c>
      <c r="H155" s="87">
        <v>280</v>
      </c>
      <c r="I155" s="41">
        <f t="shared" si="2"/>
        <v>840</v>
      </c>
      <c r="J155" s="12" t="s">
        <v>653</v>
      </c>
      <c r="K155" s="12" t="s">
        <v>653</v>
      </c>
      <c r="L155" s="12" t="s">
        <v>653</v>
      </c>
      <c r="M155" s="2" t="s">
        <v>654</v>
      </c>
    </row>
    <row r="156" spans="1:13" s="14" customFormat="1">
      <c r="A156" s="117">
        <v>154</v>
      </c>
      <c r="B156" s="46" t="s">
        <v>314</v>
      </c>
      <c r="C156" s="18" t="s">
        <v>315</v>
      </c>
      <c r="D156" s="18" t="s">
        <v>96</v>
      </c>
      <c r="E156" s="2" t="s">
        <v>13</v>
      </c>
      <c r="F156" s="11">
        <v>9789864793358</v>
      </c>
      <c r="G156" s="56">
        <v>3</v>
      </c>
      <c r="H156" s="87">
        <v>320</v>
      </c>
      <c r="I156" s="41">
        <f t="shared" si="2"/>
        <v>960</v>
      </c>
      <c r="J156" s="12" t="s">
        <v>649</v>
      </c>
      <c r="K156" s="12" t="s">
        <v>649</v>
      </c>
      <c r="L156" s="12" t="s">
        <v>649</v>
      </c>
      <c r="M156" s="2" t="s">
        <v>650</v>
      </c>
    </row>
    <row r="157" spans="1:13" s="14" customFormat="1">
      <c r="A157" s="117">
        <v>155</v>
      </c>
      <c r="B157" s="46" t="s">
        <v>316</v>
      </c>
      <c r="C157" s="18" t="s">
        <v>317</v>
      </c>
      <c r="D157" s="18" t="s">
        <v>256</v>
      </c>
      <c r="E157" s="2" t="s">
        <v>13</v>
      </c>
      <c r="F157" s="11">
        <v>9789864402427</v>
      </c>
      <c r="G157" s="56">
        <v>2</v>
      </c>
      <c r="H157" s="87">
        <v>300</v>
      </c>
      <c r="I157" s="41">
        <f t="shared" si="2"/>
        <v>600</v>
      </c>
      <c r="J157" s="12" t="s">
        <v>649</v>
      </c>
      <c r="K157" s="12" t="s">
        <v>649</v>
      </c>
      <c r="L157" s="12" t="s">
        <v>649</v>
      </c>
      <c r="M157" s="2" t="s">
        <v>650</v>
      </c>
    </row>
    <row r="158" spans="1:13" s="14" customFormat="1">
      <c r="A158" s="15">
        <v>156</v>
      </c>
      <c r="B158" s="46" t="s">
        <v>318</v>
      </c>
      <c r="C158" s="18" t="s">
        <v>319</v>
      </c>
      <c r="D158" s="18" t="s">
        <v>96</v>
      </c>
      <c r="E158" s="2" t="s">
        <v>13</v>
      </c>
      <c r="F158" s="11">
        <v>9789864798988</v>
      </c>
      <c r="G158" s="56">
        <v>3</v>
      </c>
      <c r="H158" s="88">
        <v>300</v>
      </c>
      <c r="I158" s="41">
        <f t="shared" si="2"/>
        <v>900</v>
      </c>
      <c r="J158" s="12" t="s">
        <v>649</v>
      </c>
      <c r="K158" s="12" t="s">
        <v>649</v>
      </c>
      <c r="L158" s="12" t="s">
        <v>649</v>
      </c>
      <c r="M158" s="2" t="s">
        <v>650</v>
      </c>
    </row>
    <row r="159" spans="1:13" s="14" customFormat="1">
      <c r="A159" s="117">
        <v>157</v>
      </c>
      <c r="B159" s="46" t="s">
        <v>320</v>
      </c>
      <c r="C159" s="18" t="s">
        <v>319</v>
      </c>
      <c r="D159" s="18" t="s">
        <v>96</v>
      </c>
      <c r="E159" s="2" t="s">
        <v>13</v>
      </c>
      <c r="F159" s="11">
        <v>9789864798995</v>
      </c>
      <c r="G159" s="56">
        <v>3</v>
      </c>
      <c r="H159" s="88">
        <v>300</v>
      </c>
      <c r="I159" s="41">
        <f t="shared" si="2"/>
        <v>900</v>
      </c>
      <c r="J159" s="12" t="s">
        <v>649</v>
      </c>
      <c r="K159" s="12" t="s">
        <v>649</v>
      </c>
      <c r="L159" s="12" t="s">
        <v>649</v>
      </c>
      <c r="M159" s="2" t="s">
        <v>650</v>
      </c>
    </row>
    <row r="160" spans="1:13" s="14" customFormat="1">
      <c r="A160" s="117">
        <v>158</v>
      </c>
      <c r="B160" s="46" t="s">
        <v>321</v>
      </c>
      <c r="C160" s="18" t="s">
        <v>319</v>
      </c>
      <c r="D160" s="18" t="s">
        <v>96</v>
      </c>
      <c r="E160" s="2" t="s">
        <v>13</v>
      </c>
      <c r="F160" s="11">
        <v>9789864799008</v>
      </c>
      <c r="G160" s="56">
        <v>4</v>
      </c>
      <c r="H160" s="88">
        <v>300</v>
      </c>
      <c r="I160" s="41">
        <f t="shared" si="2"/>
        <v>1200</v>
      </c>
      <c r="J160" s="12" t="s">
        <v>649</v>
      </c>
      <c r="K160" s="12" t="s">
        <v>649</v>
      </c>
      <c r="L160" s="12" t="s">
        <v>649</v>
      </c>
      <c r="M160" s="2" t="s">
        <v>650</v>
      </c>
    </row>
    <row r="161" spans="1:13" s="14" customFormat="1">
      <c r="A161" s="15">
        <v>159</v>
      </c>
      <c r="B161" s="46" t="s">
        <v>322</v>
      </c>
      <c r="C161" s="18" t="s">
        <v>319</v>
      </c>
      <c r="D161" s="18" t="s">
        <v>96</v>
      </c>
      <c r="E161" s="2" t="s">
        <v>13</v>
      </c>
      <c r="F161" s="11">
        <v>9789864799015</v>
      </c>
      <c r="G161" s="56">
        <v>4</v>
      </c>
      <c r="H161" s="88">
        <v>300</v>
      </c>
      <c r="I161" s="41">
        <f t="shared" si="2"/>
        <v>1200</v>
      </c>
      <c r="J161" s="12" t="s">
        <v>649</v>
      </c>
      <c r="K161" s="12" t="s">
        <v>649</v>
      </c>
      <c r="L161" s="12" t="s">
        <v>649</v>
      </c>
      <c r="M161" s="2" t="s">
        <v>650</v>
      </c>
    </row>
    <row r="162" spans="1:13" s="14" customFormat="1">
      <c r="A162" s="117">
        <v>160</v>
      </c>
      <c r="B162" s="46" t="s">
        <v>681</v>
      </c>
      <c r="C162" s="18" t="s">
        <v>323</v>
      </c>
      <c r="D162" s="18" t="s">
        <v>96</v>
      </c>
      <c r="E162" s="2" t="s">
        <v>13</v>
      </c>
      <c r="F162" s="11">
        <v>9789863205463</v>
      </c>
      <c r="G162" s="56">
        <v>3</v>
      </c>
      <c r="H162" s="88">
        <v>280</v>
      </c>
      <c r="I162" s="41">
        <f t="shared" si="2"/>
        <v>840</v>
      </c>
      <c r="J162" s="12" t="s">
        <v>649</v>
      </c>
      <c r="K162" s="12" t="s">
        <v>649</v>
      </c>
      <c r="L162" s="12" t="s">
        <v>649</v>
      </c>
      <c r="M162" s="2" t="s">
        <v>650</v>
      </c>
    </row>
    <row r="163" spans="1:13" s="14" customFormat="1">
      <c r="A163" s="117">
        <v>161</v>
      </c>
      <c r="B163" s="46" t="s">
        <v>682</v>
      </c>
      <c r="C163" s="18" t="s">
        <v>324</v>
      </c>
      <c r="D163" s="18" t="s">
        <v>325</v>
      </c>
      <c r="E163" s="2" t="s">
        <v>13</v>
      </c>
      <c r="F163" s="11" t="s">
        <v>326</v>
      </c>
      <c r="G163" s="56">
        <v>3</v>
      </c>
      <c r="H163" s="88">
        <v>200</v>
      </c>
      <c r="I163" s="41">
        <f t="shared" si="2"/>
        <v>600</v>
      </c>
      <c r="J163" s="12" t="s">
        <v>649</v>
      </c>
      <c r="K163" s="12" t="s">
        <v>649</v>
      </c>
      <c r="L163" s="12" t="s">
        <v>649</v>
      </c>
      <c r="M163" s="2" t="s">
        <v>650</v>
      </c>
    </row>
    <row r="164" spans="1:13" s="14" customFormat="1">
      <c r="A164" s="15">
        <v>162</v>
      </c>
      <c r="B164" s="46" t="s">
        <v>327</v>
      </c>
      <c r="C164" s="18" t="s">
        <v>328</v>
      </c>
      <c r="D164" s="18" t="s">
        <v>329</v>
      </c>
      <c r="E164" s="2" t="s">
        <v>13</v>
      </c>
      <c r="F164" s="11">
        <v>9789575748449</v>
      </c>
      <c r="G164" s="56">
        <v>3</v>
      </c>
      <c r="H164" s="87">
        <v>250</v>
      </c>
      <c r="I164" s="41">
        <f t="shared" si="2"/>
        <v>750</v>
      </c>
      <c r="J164" s="12" t="s">
        <v>683</v>
      </c>
      <c r="K164" s="12" t="s">
        <v>683</v>
      </c>
      <c r="L164" s="12" t="s">
        <v>683</v>
      </c>
      <c r="M164" s="2" t="s">
        <v>684</v>
      </c>
    </row>
    <row r="165" spans="1:13" s="14" customFormat="1" ht="34">
      <c r="A165" s="117">
        <v>163</v>
      </c>
      <c r="B165" s="46" t="s">
        <v>330</v>
      </c>
      <c r="C165" s="18" t="s">
        <v>331</v>
      </c>
      <c r="D165" s="18" t="s">
        <v>54</v>
      </c>
      <c r="E165" s="2" t="s">
        <v>13</v>
      </c>
      <c r="F165" s="11">
        <v>9789869201384</v>
      </c>
      <c r="G165" s="56">
        <v>3</v>
      </c>
      <c r="H165" s="87">
        <v>299</v>
      </c>
      <c r="I165" s="41">
        <f t="shared" si="2"/>
        <v>897</v>
      </c>
      <c r="J165" s="12" t="s">
        <v>683</v>
      </c>
      <c r="K165" s="12" t="s">
        <v>683</v>
      </c>
      <c r="L165" s="12" t="s">
        <v>683</v>
      </c>
      <c r="M165" s="2" t="s">
        <v>684</v>
      </c>
    </row>
    <row r="166" spans="1:13" s="14" customFormat="1">
      <c r="A166" s="15">
        <v>164</v>
      </c>
      <c r="B166" s="46" t="s">
        <v>332</v>
      </c>
      <c r="C166" s="18" t="s">
        <v>333</v>
      </c>
      <c r="D166" s="18" t="s">
        <v>96</v>
      </c>
      <c r="E166" s="2" t="s">
        <v>13</v>
      </c>
      <c r="F166" s="11">
        <v>9789864794676</v>
      </c>
      <c r="G166" s="56">
        <v>3</v>
      </c>
      <c r="H166" s="87">
        <v>220</v>
      </c>
      <c r="I166" s="41">
        <f t="shared" si="2"/>
        <v>660</v>
      </c>
      <c r="J166" s="12" t="s">
        <v>649</v>
      </c>
      <c r="K166" s="12" t="s">
        <v>649</v>
      </c>
      <c r="L166" s="12" t="s">
        <v>649</v>
      </c>
      <c r="M166" s="2" t="s">
        <v>650</v>
      </c>
    </row>
    <row r="167" spans="1:13" s="14" customFormat="1">
      <c r="A167" s="117">
        <v>165</v>
      </c>
      <c r="B167" s="46" t="s">
        <v>685</v>
      </c>
      <c r="C167" s="18" t="s">
        <v>334</v>
      </c>
      <c r="D167" s="18" t="s">
        <v>36</v>
      </c>
      <c r="E167" s="2" t="s">
        <v>13</v>
      </c>
      <c r="F167" s="11">
        <v>9789861792804</v>
      </c>
      <c r="G167" s="56">
        <v>3</v>
      </c>
      <c r="H167" s="87">
        <v>280</v>
      </c>
      <c r="I167" s="41">
        <f t="shared" si="2"/>
        <v>840</v>
      </c>
      <c r="J167" s="12" t="s">
        <v>649</v>
      </c>
      <c r="K167" s="12" t="s">
        <v>649</v>
      </c>
      <c r="L167" s="12" t="s">
        <v>649</v>
      </c>
      <c r="M167" s="2" t="s">
        <v>650</v>
      </c>
    </row>
    <row r="168" spans="1:13" s="14" customFormat="1">
      <c r="A168" s="117">
        <v>166</v>
      </c>
      <c r="B168" s="46" t="s">
        <v>335</v>
      </c>
      <c r="C168" s="18" t="s">
        <v>336</v>
      </c>
      <c r="D168" s="18" t="s">
        <v>99</v>
      </c>
      <c r="E168" s="2" t="s">
        <v>13</v>
      </c>
      <c r="F168" s="11">
        <v>9789577516817</v>
      </c>
      <c r="G168" s="56">
        <v>3</v>
      </c>
      <c r="H168" s="87">
        <v>280</v>
      </c>
      <c r="I168" s="41">
        <f t="shared" si="2"/>
        <v>840</v>
      </c>
      <c r="J168" s="12" t="s">
        <v>686</v>
      </c>
      <c r="K168" s="12" t="s">
        <v>686</v>
      </c>
      <c r="L168" s="12" t="s">
        <v>686</v>
      </c>
      <c r="M168" s="2" t="s">
        <v>687</v>
      </c>
    </row>
    <row r="169" spans="1:13" s="14" customFormat="1">
      <c r="A169" s="15">
        <v>167</v>
      </c>
      <c r="B169" s="46" t="s">
        <v>337</v>
      </c>
      <c r="C169" s="18" t="s">
        <v>338</v>
      </c>
      <c r="D169" s="18" t="s">
        <v>339</v>
      </c>
      <c r="E169" s="2" t="s">
        <v>13</v>
      </c>
      <c r="F169" s="11">
        <v>9789576637636</v>
      </c>
      <c r="G169" s="56">
        <v>29</v>
      </c>
      <c r="H169" s="87">
        <v>250</v>
      </c>
      <c r="I169" s="41">
        <f t="shared" si="2"/>
        <v>7250</v>
      </c>
      <c r="J169" s="12" t="s">
        <v>664</v>
      </c>
      <c r="K169" s="12" t="s">
        <v>664</v>
      </c>
      <c r="L169" s="12" t="s">
        <v>664</v>
      </c>
      <c r="M169" s="2" t="s">
        <v>665</v>
      </c>
    </row>
    <row r="170" spans="1:13" s="14" customFormat="1">
      <c r="A170" s="117">
        <v>168</v>
      </c>
      <c r="B170" s="46" t="s">
        <v>340</v>
      </c>
      <c r="C170" s="81" t="s">
        <v>341</v>
      </c>
      <c r="D170" s="71" t="s">
        <v>342</v>
      </c>
      <c r="E170" s="2" t="s">
        <v>13</v>
      </c>
      <c r="F170" s="11">
        <v>9789863595373</v>
      </c>
      <c r="G170" s="56">
        <v>3</v>
      </c>
      <c r="H170" s="90">
        <v>300</v>
      </c>
      <c r="I170" s="41">
        <f t="shared" si="2"/>
        <v>900</v>
      </c>
      <c r="J170" s="12" t="s">
        <v>664</v>
      </c>
      <c r="K170" s="12" t="s">
        <v>664</v>
      </c>
      <c r="L170" s="12" t="s">
        <v>664</v>
      </c>
      <c r="M170" s="2" t="s">
        <v>665</v>
      </c>
    </row>
    <row r="171" spans="1:13" s="14" customFormat="1">
      <c r="A171" s="117">
        <v>169</v>
      </c>
      <c r="B171" s="46" t="s">
        <v>343</v>
      </c>
      <c r="C171" s="18" t="s">
        <v>338</v>
      </c>
      <c r="D171" s="18" t="s">
        <v>141</v>
      </c>
      <c r="E171" s="2" t="s">
        <v>13</v>
      </c>
      <c r="F171" s="11">
        <v>9789869369336</v>
      </c>
      <c r="G171" s="56">
        <v>3</v>
      </c>
      <c r="H171" s="87">
        <v>300</v>
      </c>
      <c r="I171" s="41">
        <f t="shared" si="2"/>
        <v>900</v>
      </c>
      <c r="J171" s="12" t="s">
        <v>664</v>
      </c>
      <c r="K171" s="12" t="s">
        <v>664</v>
      </c>
      <c r="L171" s="12" t="s">
        <v>664</v>
      </c>
      <c r="M171" s="2" t="s">
        <v>665</v>
      </c>
    </row>
    <row r="172" spans="1:13" s="14" customFormat="1">
      <c r="A172" s="15">
        <v>170</v>
      </c>
      <c r="B172" s="46" t="s">
        <v>344</v>
      </c>
      <c r="C172" s="18" t="s">
        <v>260</v>
      </c>
      <c r="D172" s="18" t="s">
        <v>190</v>
      </c>
      <c r="E172" s="2" t="s">
        <v>13</v>
      </c>
      <c r="F172" s="11">
        <v>9789866039638</v>
      </c>
      <c r="G172" s="56">
        <v>29</v>
      </c>
      <c r="H172" s="87">
        <v>290</v>
      </c>
      <c r="I172" s="41">
        <f t="shared" si="2"/>
        <v>8410</v>
      </c>
      <c r="J172" s="12" t="s">
        <v>664</v>
      </c>
      <c r="K172" s="12" t="s">
        <v>664</v>
      </c>
      <c r="L172" s="12" t="s">
        <v>664</v>
      </c>
      <c r="M172" s="2" t="s">
        <v>665</v>
      </c>
    </row>
    <row r="173" spans="1:13" s="14" customFormat="1">
      <c r="A173" s="117">
        <v>171</v>
      </c>
      <c r="B173" s="46" t="s">
        <v>688</v>
      </c>
      <c r="C173" s="18" t="s">
        <v>345</v>
      </c>
      <c r="D173" s="18" t="s">
        <v>346</v>
      </c>
      <c r="E173" s="2" t="s">
        <v>13</v>
      </c>
      <c r="F173" s="11">
        <v>9789570349504</v>
      </c>
      <c r="G173" s="56">
        <v>29</v>
      </c>
      <c r="H173" s="87">
        <v>180</v>
      </c>
      <c r="I173" s="41">
        <f t="shared" si="2"/>
        <v>5220</v>
      </c>
      <c r="J173" s="12" t="s">
        <v>689</v>
      </c>
      <c r="K173" s="12" t="s">
        <v>689</v>
      </c>
      <c r="L173" s="12" t="s">
        <v>689</v>
      </c>
      <c r="M173" s="2" t="s">
        <v>690</v>
      </c>
    </row>
    <row r="174" spans="1:13" s="14" customFormat="1">
      <c r="A174" s="117">
        <v>172</v>
      </c>
      <c r="B174" s="46" t="s">
        <v>347</v>
      </c>
      <c r="C174" s="18" t="s">
        <v>130</v>
      </c>
      <c r="D174" s="18" t="s">
        <v>54</v>
      </c>
      <c r="E174" s="2" t="s">
        <v>13</v>
      </c>
      <c r="F174" s="11">
        <v>9789862413708</v>
      </c>
      <c r="G174" s="56">
        <v>3</v>
      </c>
      <c r="H174" s="87">
        <v>260</v>
      </c>
      <c r="I174" s="41">
        <f t="shared" si="2"/>
        <v>780</v>
      </c>
      <c r="J174" s="12" t="s">
        <v>658</v>
      </c>
      <c r="K174" s="12" t="s">
        <v>658</v>
      </c>
      <c r="L174" s="12" t="s">
        <v>658</v>
      </c>
      <c r="M174" s="2" t="s">
        <v>659</v>
      </c>
    </row>
    <row r="175" spans="1:13" s="14" customFormat="1">
      <c r="A175" s="15">
        <v>173</v>
      </c>
      <c r="B175" s="46" t="s">
        <v>691</v>
      </c>
      <c r="C175" s="18" t="s">
        <v>348</v>
      </c>
      <c r="D175" s="18" t="s">
        <v>190</v>
      </c>
      <c r="E175" s="2" t="s">
        <v>13</v>
      </c>
      <c r="F175" s="11">
        <v>9789869483759</v>
      </c>
      <c r="G175" s="56">
        <v>3</v>
      </c>
      <c r="H175" s="87">
        <v>290</v>
      </c>
      <c r="I175" s="41">
        <f t="shared" si="2"/>
        <v>870</v>
      </c>
      <c r="J175" s="12" t="s">
        <v>658</v>
      </c>
      <c r="K175" s="12" t="s">
        <v>658</v>
      </c>
      <c r="L175" s="12" t="s">
        <v>658</v>
      </c>
      <c r="M175" s="2" t="s">
        <v>659</v>
      </c>
    </row>
    <row r="176" spans="1:13" s="14" customFormat="1">
      <c r="A176" s="117">
        <v>174</v>
      </c>
      <c r="B176" s="46" t="s">
        <v>349</v>
      </c>
      <c r="C176" s="81" t="s">
        <v>350</v>
      </c>
      <c r="D176" s="71" t="s">
        <v>96</v>
      </c>
      <c r="E176" s="2" t="s">
        <v>13</v>
      </c>
      <c r="F176" s="11">
        <v>9789864794164</v>
      </c>
      <c r="G176" s="56">
        <v>3</v>
      </c>
      <c r="H176" s="87">
        <v>350</v>
      </c>
      <c r="I176" s="41">
        <f t="shared" si="2"/>
        <v>1050</v>
      </c>
      <c r="J176" s="12" t="s">
        <v>649</v>
      </c>
      <c r="K176" s="12" t="s">
        <v>649</v>
      </c>
      <c r="L176" s="12" t="s">
        <v>649</v>
      </c>
      <c r="M176" s="2" t="s">
        <v>650</v>
      </c>
    </row>
    <row r="177" spans="1:13" s="14" customFormat="1">
      <c r="A177" s="15">
        <v>175</v>
      </c>
      <c r="B177" s="46" t="s">
        <v>351</v>
      </c>
      <c r="C177" s="18" t="s">
        <v>260</v>
      </c>
      <c r="D177" s="18" t="s">
        <v>190</v>
      </c>
      <c r="E177" s="2" t="s">
        <v>13</v>
      </c>
      <c r="F177" s="11">
        <v>9789866039607</v>
      </c>
      <c r="G177" s="56">
        <v>3</v>
      </c>
      <c r="H177" s="87">
        <v>290</v>
      </c>
      <c r="I177" s="41">
        <f t="shared" si="2"/>
        <v>870</v>
      </c>
      <c r="J177" s="12" t="s">
        <v>649</v>
      </c>
      <c r="K177" s="12" t="s">
        <v>649</v>
      </c>
      <c r="L177" s="12" t="s">
        <v>649</v>
      </c>
      <c r="M177" s="2" t="s">
        <v>650</v>
      </c>
    </row>
    <row r="178" spans="1:13" s="14" customFormat="1">
      <c r="A178" s="117">
        <v>176</v>
      </c>
      <c r="B178" s="46" t="s">
        <v>352</v>
      </c>
      <c r="C178" s="18" t="s">
        <v>353</v>
      </c>
      <c r="D178" s="18" t="s">
        <v>354</v>
      </c>
      <c r="E178" s="2" t="s">
        <v>13</v>
      </c>
      <c r="F178" s="11">
        <v>9789571463285</v>
      </c>
      <c r="G178" s="56">
        <v>3</v>
      </c>
      <c r="H178" s="88">
        <v>349</v>
      </c>
      <c r="I178" s="41">
        <f t="shared" si="2"/>
        <v>1047</v>
      </c>
      <c r="J178" s="12" t="s">
        <v>692</v>
      </c>
      <c r="K178" s="12" t="s">
        <v>692</v>
      </c>
      <c r="L178" s="12" t="s">
        <v>692</v>
      </c>
      <c r="M178" s="2" t="s">
        <v>693</v>
      </c>
    </row>
    <row r="179" spans="1:13" s="14" customFormat="1" ht="34">
      <c r="A179" s="117">
        <v>177</v>
      </c>
      <c r="B179" s="46" t="s">
        <v>355</v>
      </c>
      <c r="C179" s="18" t="s">
        <v>356</v>
      </c>
      <c r="D179" s="18" t="s">
        <v>357</v>
      </c>
      <c r="E179" s="2" t="s">
        <v>13</v>
      </c>
      <c r="F179" s="11">
        <v>9789863595182</v>
      </c>
      <c r="G179" s="56">
        <v>3</v>
      </c>
      <c r="H179" s="87">
        <v>330</v>
      </c>
      <c r="I179" s="41">
        <f t="shared" si="2"/>
        <v>990</v>
      </c>
      <c r="J179" s="12" t="s">
        <v>692</v>
      </c>
      <c r="K179" s="12" t="s">
        <v>692</v>
      </c>
      <c r="L179" s="12" t="s">
        <v>692</v>
      </c>
      <c r="M179" s="7"/>
    </row>
    <row r="180" spans="1:13" s="14" customFormat="1">
      <c r="A180" s="15">
        <v>178</v>
      </c>
      <c r="B180" s="46" t="s">
        <v>358</v>
      </c>
      <c r="C180" s="18" t="s">
        <v>359</v>
      </c>
      <c r="D180" s="18" t="s">
        <v>360</v>
      </c>
      <c r="E180" s="2" t="s">
        <v>13</v>
      </c>
      <c r="F180" s="11">
        <v>9789862034453</v>
      </c>
      <c r="G180" s="56">
        <v>3</v>
      </c>
      <c r="H180" s="87">
        <v>280</v>
      </c>
      <c r="I180" s="41">
        <f t="shared" si="2"/>
        <v>840</v>
      </c>
      <c r="J180" s="12" t="s">
        <v>692</v>
      </c>
      <c r="K180" s="12" t="s">
        <v>692</v>
      </c>
      <c r="L180" s="12" t="s">
        <v>692</v>
      </c>
      <c r="M180" s="7"/>
    </row>
    <row r="181" spans="1:13" s="14" customFormat="1">
      <c r="A181" s="117">
        <v>179</v>
      </c>
      <c r="B181" s="46" t="s">
        <v>361</v>
      </c>
      <c r="C181" s="18" t="s">
        <v>362</v>
      </c>
      <c r="D181" s="18" t="s">
        <v>363</v>
      </c>
      <c r="E181" s="2" t="s">
        <v>13</v>
      </c>
      <c r="F181" s="11" t="s">
        <v>364</v>
      </c>
      <c r="G181" s="56">
        <v>3</v>
      </c>
      <c r="H181" s="87">
        <v>380</v>
      </c>
      <c r="I181" s="41">
        <f t="shared" si="2"/>
        <v>1140</v>
      </c>
      <c r="J181" s="12" t="s">
        <v>653</v>
      </c>
      <c r="K181" s="12" t="s">
        <v>653</v>
      </c>
      <c r="L181" s="12" t="s">
        <v>653</v>
      </c>
      <c r="M181" s="7"/>
    </row>
    <row r="182" spans="1:13" s="14" customFormat="1">
      <c r="A182" s="117">
        <v>180</v>
      </c>
      <c r="B182" s="46" t="s">
        <v>694</v>
      </c>
      <c r="C182" s="18" t="s">
        <v>365</v>
      </c>
      <c r="D182" s="18" t="s">
        <v>105</v>
      </c>
      <c r="E182" s="2" t="s">
        <v>13</v>
      </c>
      <c r="F182" s="11">
        <v>9789573266112</v>
      </c>
      <c r="G182" s="56">
        <v>3</v>
      </c>
      <c r="H182" s="87">
        <v>250</v>
      </c>
      <c r="I182" s="41">
        <f t="shared" si="2"/>
        <v>750</v>
      </c>
      <c r="J182" s="12" t="s">
        <v>653</v>
      </c>
      <c r="K182" s="12" t="s">
        <v>653</v>
      </c>
      <c r="L182" s="12" t="s">
        <v>653</v>
      </c>
      <c r="M182" s="7"/>
    </row>
    <row r="183" spans="1:13" s="14" customFormat="1">
      <c r="A183" s="15">
        <v>181</v>
      </c>
      <c r="B183" s="46" t="s">
        <v>366</v>
      </c>
      <c r="C183" s="18" t="s">
        <v>367</v>
      </c>
      <c r="D183" s="18" t="s">
        <v>96</v>
      </c>
      <c r="E183" s="2" t="s">
        <v>13</v>
      </c>
      <c r="F183" s="11">
        <v>9789864791057</v>
      </c>
      <c r="G183" s="56">
        <v>3</v>
      </c>
      <c r="H183" s="87">
        <v>350</v>
      </c>
      <c r="I183" s="41">
        <f t="shared" si="2"/>
        <v>1050</v>
      </c>
      <c r="J183" s="12" t="s">
        <v>649</v>
      </c>
      <c r="K183" s="12" t="s">
        <v>649</v>
      </c>
      <c r="L183" s="12" t="s">
        <v>649</v>
      </c>
      <c r="M183" s="7"/>
    </row>
    <row r="184" spans="1:13" s="14" customFormat="1">
      <c r="A184" s="117">
        <v>182</v>
      </c>
      <c r="B184" s="46" t="s">
        <v>368</v>
      </c>
      <c r="C184" s="81" t="s">
        <v>369</v>
      </c>
      <c r="D184" s="18" t="s">
        <v>76</v>
      </c>
      <c r="E184" s="2" t="s">
        <v>13</v>
      </c>
      <c r="F184" s="11">
        <v>9789863571285</v>
      </c>
      <c r="G184" s="56">
        <v>3</v>
      </c>
      <c r="H184" s="87">
        <v>400</v>
      </c>
      <c r="I184" s="41">
        <f t="shared" si="2"/>
        <v>1200</v>
      </c>
      <c r="J184" s="12" t="s">
        <v>649</v>
      </c>
      <c r="K184" s="12" t="s">
        <v>649</v>
      </c>
      <c r="L184" s="12" t="s">
        <v>649</v>
      </c>
      <c r="M184" s="7"/>
    </row>
    <row r="185" spans="1:13" s="14" customFormat="1">
      <c r="A185" s="117">
        <v>183</v>
      </c>
      <c r="B185" s="46" t="s">
        <v>370</v>
      </c>
      <c r="C185" s="18" t="s">
        <v>371</v>
      </c>
      <c r="D185" s="18" t="s">
        <v>372</v>
      </c>
      <c r="E185" s="2" t="s">
        <v>13</v>
      </c>
      <c r="F185" s="11">
        <v>9789864431915</v>
      </c>
      <c r="G185" s="56">
        <v>3</v>
      </c>
      <c r="H185" s="87">
        <v>550</v>
      </c>
      <c r="I185" s="41">
        <f t="shared" si="2"/>
        <v>1650</v>
      </c>
      <c r="J185" s="12" t="s">
        <v>649</v>
      </c>
      <c r="K185" s="12" t="s">
        <v>649</v>
      </c>
      <c r="L185" s="12" t="s">
        <v>649</v>
      </c>
      <c r="M185" s="7"/>
    </row>
    <row r="186" spans="1:13" s="14" customFormat="1">
      <c r="A186" s="15">
        <v>184</v>
      </c>
      <c r="B186" s="46" t="s">
        <v>373</v>
      </c>
      <c r="C186" s="18" t="s">
        <v>374</v>
      </c>
      <c r="D186" s="18" t="s">
        <v>96</v>
      </c>
      <c r="E186" s="2" t="s">
        <v>13</v>
      </c>
      <c r="F186" s="11">
        <v>9789863209638</v>
      </c>
      <c r="G186" s="56">
        <v>3</v>
      </c>
      <c r="H186" s="87">
        <v>260</v>
      </c>
      <c r="I186" s="41">
        <f t="shared" si="2"/>
        <v>780</v>
      </c>
      <c r="J186" s="12" t="s">
        <v>649</v>
      </c>
      <c r="K186" s="12" t="s">
        <v>649</v>
      </c>
      <c r="L186" s="12" t="s">
        <v>649</v>
      </c>
      <c r="M186" s="7"/>
    </row>
    <row r="187" spans="1:13" s="14" customFormat="1">
      <c r="A187" s="117">
        <v>185</v>
      </c>
      <c r="B187" s="46" t="s">
        <v>375</v>
      </c>
      <c r="C187" s="18" t="s">
        <v>376</v>
      </c>
      <c r="D187" s="18" t="s">
        <v>377</v>
      </c>
      <c r="E187" s="2" t="s">
        <v>13</v>
      </c>
      <c r="F187" s="11">
        <v>9789869517751</v>
      </c>
      <c r="G187" s="56">
        <v>29</v>
      </c>
      <c r="H187" s="87">
        <v>350</v>
      </c>
      <c r="I187" s="41">
        <f t="shared" si="2"/>
        <v>10150</v>
      </c>
      <c r="J187" s="12" t="s">
        <v>718</v>
      </c>
      <c r="K187" s="12" t="s">
        <v>718</v>
      </c>
      <c r="L187" s="12" t="s">
        <v>718</v>
      </c>
      <c r="M187" s="7"/>
    </row>
    <row r="188" spans="1:13" s="14" customFormat="1">
      <c r="A188" s="15">
        <v>186</v>
      </c>
      <c r="B188" s="46" t="s">
        <v>378</v>
      </c>
      <c r="C188" s="18" t="s">
        <v>379</v>
      </c>
      <c r="D188" s="18" t="s">
        <v>141</v>
      </c>
      <c r="E188" s="2" t="s">
        <v>13</v>
      </c>
      <c r="F188" s="11">
        <v>8667106507059</v>
      </c>
      <c r="G188" s="56">
        <v>3</v>
      </c>
      <c r="H188" s="87">
        <v>580</v>
      </c>
      <c r="I188" s="41">
        <f t="shared" si="2"/>
        <v>1740</v>
      </c>
      <c r="J188" s="12" t="s">
        <v>718</v>
      </c>
      <c r="K188" s="12" t="s">
        <v>718</v>
      </c>
      <c r="L188" s="12" t="s">
        <v>718</v>
      </c>
      <c r="M188" s="7"/>
    </row>
    <row r="189" spans="1:13" s="14" customFormat="1">
      <c r="A189" s="117">
        <v>187</v>
      </c>
      <c r="B189" s="46" t="s">
        <v>380</v>
      </c>
      <c r="C189" s="18" t="s">
        <v>381</v>
      </c>
      <c r="D189" s="18" t="s">
        <v>280</v>
      </c>
      <c r="E189" s="2" t="s">
        <v>13</v>
      </c>
      <c r="F189" s="11">
        <v>9789863381853</v>
      </c>
      <c r="G189" s="56">
        <v>3</v>
      </c>
      <c r="H189" s="87">
        <v>280</v>
      </c>
      <c r="I189" s="41">
        <f t="shared" si="2"/>
        <v>840</v>
      </c>
      <c r="J189" s="12" t="s">
        <v>718</v>
      </c>
      <c r="K189" s="12" t="s">
        <v>718</v>
      </c>
      <c r="L189" s="12" t="s">
        <v>718</v>
      </c>
      <c r="M189" s="7"/>
    </row>
    <row r="190" spans="1:13" s="14" customFormat="1">
      <c r="A190" s="117">
        <v>188</v>
      </c>
      <c r="B190" s="46" t="s">
        <v>382</v>
      </c>
      <c r="C190" s="18" t="s">
        <v>383</v>
      </c>
      <c r="D190" s="18" t="s">
        <v>54</v>
      </c>
      <c r="E190" s="2" t="s">
        <v>13</v>
      </c>
      <c r="F190" s="11" t="s">
        <v>384</v>
      </c>
      <c r="G190" s="56">
        <v>3</v>
      </c>
      <c r="H190" s="87">
        <v>320</v>
      </c>
      <c r="I190" s="41">
        <f t="shared" si="2"/>
        <v>960</v>
      </c>
      <c r="J190" s="12" t="s">
        <v>718</v>
      </c>
      <c r="K190" s="12" t="s">
        <v>718</v>
      </c>
      <c r="L190" s="12" t="s">
        <v>718</v>
      </c>
      <c r="M190" s="7"/>
    </row>
    <row r="191" spans="1:13" s="14" customFormat="1">
      <c r="A191" s="15">
        <v>189</v>
      </c>
      <c r="B191" s="46" t="s">
        <v>695</v>
      </c>
      <c r="C191" s="18" t="s">
        <v>385</v>
      </c>
      <c r="D191" s="18" t="s">
        <v>105</v>
      </c>
      <c r="E191" s="2" t="s">
        <v>13</v>
      </c>
      <c r="F191" s="11" t="s">
        <v>386</v>
      </c>
      <c r="G191" s="56">
        <v>3</v>
      </c>
      <c r="H191" s="87">
        <v>220</v>
      </c>
      <c r="I191" s="41">
        <f t="shared" si="2"/>
        <v>660</v>
      </c>
      <c r="J191" s="12" t="s">
        <v>718</v>
      </c>
      <c r="K191" s="12" t="s">
        <v>718</v>
      </c>
      <c r="L191" s="12" t="s">
        <v>718</v>
      </c>
      <c r="M191" s="7"/>
    </row>
    <row r="192" spans="1:13" s="14" customFormat="1">
      <c r="A192" s="117">
        <v>190</v>
      </c>
      <c r="B192" s="46" t="s">
        <v>696</v>
      </c>
      <c r="C192" s="18" t="s">
        <v>387</v>
      </c>
      <c r="D192" s="18" t="s">
        <v>68</v>
      </c>
      <c r="E192" s="2" t="s">
        <v>13</v>
      </c>
      <c r="F192" s="11" t="s">
        <v>388</v>
      </c>
      <c r="G192" s="56">
        <v>3</v>
      </c>
      <c r="H192" s="87">
        <v>250</v>
      </c>
      <c r="I192" s="41">
        <f t="shared" si="2"/>
        <v>750</v>
      </c>
      <c r="J192" s="12" t="s">
        <v>718</v>
      </c>
      <c r="K192" s="12" t="s">
        <v>718</v>
      </c>
      <c r="L192" s="12" t="s">
        <v>718</v>
      </c>
      <c r="M192" s="7"/>
    </row>
    <row r="193" spans="1:13" s="14" customFormat="1">
      <c r="A193" s="117">
        <v>191</v>
      </c>
      <c r="B193" s="46" t="s">
        <v>389</v>
      </c>
      <c r="C193" s="18" t="s">
        <v>390</v>
      </c>
      <c r="D193" s="18" t="s">
        <v>54</v>
      </c>
      <c r="E193" s="2" t="s">
        <v>13</v>
      </c>
      <c r="F193" s="11">
        <v>9789862415771</v>
      </c>
      <c r="G193" s="56">
        <v>29</v>
      </c>
      <c r="H193" s="87">
        <v>280</v>
      </c>
      <c r="I193" s="41">
        <f t="shared" si="2"/>
        <v>8120</v>
      </c>
      <c r="J193" s="12" t="s">
        <v>718</v>
      </c>
      <c r="K193" s="12" t="s">
        <v>718</v>
      </c>
      <c r="L193" s="12" t="s">
        <v>718</v>
      </c>
      <c r="M193" s="7"/>
    </row>
    <row r="194" spans="1:13" s="14" customFormat="1">
      <c r="A194" s="15">
        <v>192</v>
      </c>
      <c r="B194" s="46" t="s">
        <v>391</v>
      </c>
      <c r="C194" s="18" t="s">
        <v>392</v>
      </c>
      <c r="D194" s="18" t="s">
        <v>197</v>
      </c>
      <c r="E194" s="2" t="s">
        <v>13</v>
      </c>
      <c r="F194" s="11">
        <v>9789865641962</v>
      </c>
      <c r="G194" s="56">
        <v>3</v>
      </c>
      <c r="H194" s="87">
        <v>280</v>
      </c>
      <c r="I194" s="41">
        <f t="shared" si="2"/>
        <v>840</v>
      </c>
      <c r="J194" s="12" t="s">
        <v>719</v>
      </c>
      <c r="K194" s="12" t="s">
        <v>719</v>
      </c>
      <c r="L194" s="12" t="s">
        <v>719</v>
      </c>
      <c r="M194" s="7"/>
    </row>
    <row r="195" spans="1:13" s="14" customFormat="1">
      <c r="A195" s="117">
        <v>193</v>
      </c>
      <c r="B195" s="46" t="s">
        <v>393</v>
      </c>
      <c r="C195" s="18" t="s">
        <v>365</v>
      </c>
      <c r="D195" s="18" t="s">
        <v>105</v>
      </c>
      <c r="E195" s="2" t="s">
        <v>13</v>
      </c>
      <c r="F195" s="11">
        <v>9789573270829</v>
      </c>
      <c r="G195" s="56">
        <v>3</v>
      </c>
      <c r="H195" s="87">
        <v>250</v>
      </c>
      <c r="I195" s="41">
        <f t="shared" si="2"/>
        <v>750</v>
      </c>
      <c r="J195" s="12" t="s">
        <v>719</v>
      </c>
      <c r="K195" s="12" t="s">
        <v>719</v>
      </c>
      <c r="L195" s="12" t="s">
        <v>719</v>
      </c>
      <c r="M195" s="7"/>
    </row>
    <row r="196" spans="1:13" s="14" customFormat="1">
      <c r="A196" s="117">
        <v>194</v>
      </c>
      <c r="B196" s="46" t="s">
        <v>394</v>
      </c>
      <c r="C196" s="18" t="s">
        <v>395</v>
      </c>
      <c r="D196" s="18" t="s">
        <v>197</v>
      </c>
      <c r="E196" s="2" t="s">
        <v>13</v>
      </c>
      <c r="F196" s="11">
        <v>9789867107756</v>
      </c>
      <c r="G196" s="56">
        <v>3</v>
      </c>
      <c r="H196" s="87">
        <v>220</v>
      </c>
      <c r="I196" s="41">
        <f t="shared" ref="I196:I253" si="3">G196*H196</f>
        <v>660</v>
      </c>
      <c r="J196" s="12" t="s">
        <v>720</v>
      </c>
      <c r="K196" s="12" t="s">
        <v>720</v>
      </c>
      <c r="L196" s="12" t="s">
        <v>720</v>
      </c>
      <c r="M196" s="7"/>
    </row>
    <row r="197" spans="1:13" s="14" customFormat="1">
      <c r="A197" s="15">
        <v>195</v>
      </c>
      <c r="B197" s="46" t="s">
        <v>396</v>
      </c>
      <c r="C197" s="18" t="s">
        <v>397</v>
      </c>
      <c r="D197" s="18" t="s">
        <v>197</v>
      </c>
      <c r="E197" s="2" t="s">
        <v>13</v>
      </c>
      <c r="F197" s="11">
        <v>9789869614252</v>
      </c>
      <c r="G197" s="56">
        <v>3</v>
      </c>
      <c r="H197" s="87">
        <v>360</v>
      </c>
      <c r="I197" s="41">
        <f t="shared" si="3"/>
        <v>1080</v>
      </c>
      <c r="J197" s="12" t="s">
        <v>721</v>
      </c>
      <c r="K197" s="12" t="s">
        <v>721</v>
      </c>
      <c r="L197" s="12" t="s">
        <v>721</v>
      </c>
      <c r="M197" s="7"/>
    </row>
    <row r="198" spans="1:13" s="14" customFormat="1">
      <c r="A198" s="117">
        <v>196</v>
      </c>
      <c r="B198" s="46" t="s">
        <v>398</v>
      </c>
      <c r="C198" s="18" t="s">
        <v>399</v>
      </c>
      <c r="D198" s="18" t="s">
        <v>280</v>
      </c>
      <c r="E198" s="2" t="s">
        <v>13</v>
      </c>
      <c r="F198" s="11">
        <v>9789863382713</v>
      </c>
      <c r="G198" s="56">
        <v>3</v>
      </c>
      <c r="H198" s="87">
        <v>280</v>
      </c>
      <c r="I198" s="41">
        <f t="shared" si="3"/>
        <v>840</v>
      </c>
      <c r="J198" s="12" t="s">
        <v>721</v>
      </c>
      <c r="K198" s="12" t="s">
        <v>721</v>
      </c>
      <c r="L198" s="12" t="s">
        <v>721</v>
      </c>
      <c r="M198" s="7"/>
    </row>
    <row r="199" spans="1:13" s="14" customFormat="1">
      <c r="A199" s="15">
        <v>197</v>
      </c>
      <c r="B199" s="46" t="s">
        <v>697</v>
      </c>
      <c r="C199" s="18" t="s">
        <v>400</v>
      </c>
      <c r="D199" s="18" t="s">
        <v>256</v>
      </c>
      <c r="E199" s="2" t="s">
        <v>13</v>
      </c>
      <c r="F199" s="11">
        <v>9789867428745</v>
      </c>
      <c r="G199" s="56">
        <v>3</v>
      </c>
      <c r="H199" s="88">
        <v>280</v>
      </c>
      <c r="I199" s="41">
        <f t="shared" si="3"/>
        <v>840</v>
      </c>
      <c r="J199" s="12" t="s">
        <v>721</v>
      </c>
      <c r="K199" s="12" t="s">
        <v>721</v>
      </c>
      <c r="L199" s="12" t="s">
        <v>721</v>
      </c>
      <c r="M199" s="7"/>
    </row>
    <row r="200" spans="1:13" s="14" customFormat="1">
      <c r="A200" s="117">
        <v>198</v>
      </c>
      <c r="B200" s="46" t="s">
        <v>401</v>
      </c>
      <c r="C200" s="18" t="s">
        <v>402</v>
      </c>
      <c r="D200" s="18" t="s">
        <v>54</v>
      </c>
      <c r="E200" s="2" t="s">
        <v>13</v>
      </c>
      <c r="F200" s="11">
        <v>4717211027844</v>
      </c>
      <c r="G200" s="56">
        <v>29</v>
      </c>
      <c r="H200" s="88">
        <v>399</v>
      </c>
      <c r="I200" s="41">
        <f t="shared" si="3"/>
        <v>11571</v>
      </c>
      <c r="J200" s="12" t="s">
        <v>721</v>
      </c>
      <c r="K200" s="12" t="s">
        <v>721</v>
      </c>
      <c r="L200" s="12" t="s">
        <v>721</v>
      </c>
      <c r="M200" s="7"/>
    </row>
    <row r="201" spans="1:13" s="14" customFormat="1">
      <c r="A201" s="117">
        <v>199</v>
      </c>
      <c r="B201" s="46" t="s">
        <v>403</v>
      </c>
      <c r="C201" s="18" t="s">
        <v>404</v>
      </c>
      <c r="D201" s="18" t="s">
        <v>54</v>
      </c>
      <c r="E201" s="2" t="s">
        <v>13</v>
      </c>
      <c r="F201" s="11">
        <v>9789862411636</v>
      </c>
      <c r="G201" s="56">
        <v>29</v>
      </c>
      <c r="H201" s="88">
        <v>280</v>
      </c>
      <c r="I201" s="41">
        <f t="shared" si="3"/>
        <v>8120</v>
      </c>
      <c r="J201" s="12" t="s">
        <v>721</v>
      </c>
      <c r="K201" s="12" t="s">
        <v>721</v>
      </c>
      <c r="L201" s="12" t="s">
        <v>721</v>
      </c>
      <c r="M201" s="7"/>
    </row>
    <row r="202" spans="1:13" s="14" customFormat="1">
      <c r="A202" s="15">
        <v>200</v>
      </c>
      <c r="B202" s="46" t="s">
        <v>740</v>
      </c>
      <c r="C202" s="18" t="s">
        <v>405</v>
      </c>
      <c r="D202" s="18" t="s">
        <v>54</v>
      </c>
      <c r="E202" s="2" t="s">
        <v>13</v>
      </c>
      <c r="F202" s="11" t="s">
        <v>406</v>
      </c>
      <c r="G202" s="56">
        <v>3</v>
      </c>
      <c r="H202" s="88">
        <v>360</v>
      </c>
      <c r="I202" s="41">
        <f t="shared" si="3"/>
        <v>1080</v>
      </c>
      <c r="J202" s="12" t="s">
        <v>721</v>
      </c>
      <c r="K202" s="12" t="s">
        <v>721</v>
      </c>
      <c r="L202" s="12" t="s">
        <v>721</v>
      </c>
      <c r="M202" s="7"/>
    </row>
    <row r="203" spans="1:13" s="14" customFormat="1">
      <c r="A203" s="117">
        <v>201</v>
      </c>
      <c r="B203" s="46" t="s">
        <v>742</v>
      </c>
      <c r="C203" s="18" t="s">
        <v>743</v>
      </c>
      <c r="D203" s="18" t="s">
        <v>54</v>
      </c>
      <c r="E203" s="2" t="s">
        <v>13</v>
      </c>
      <c r="F203" s="11">
        <v>9789862412183</v>
      </c>
      <c r="G203" s="56">
        <v>29</v>
      </c>
      <c r="H203" s="87">
        <v>250</v>
      </c>
      <c r="I203" s="41">
        <f t="shared" si="3"/>
        <v>7250</v>
      </c>
      <c r="J203" s="12" t="s">
        <v>721</v>
      </c>
      <c r="K203" s="12" t="s">
        <v>721</v>
      </c>
      <c r="L203" s="12" t="s">
        <v>721</v>
      </c>
      <c r="M203" s="7"/>
    </row>
    <row r="204" spans="1:13" s="14" customFormat="1">
      <c r="A204" s="117">
        <v>202</v>
      </c>
      <c r="B204" s="46" t="s">
        <v>407</v>
      </c>
      <c r="C204" s="18" t="s">
        <v>408</v>
      </c>
      <c r="D204" s="18" t="s">
        <v>54</v>
      </c>
      <c r="E204" s="2" t="s">
        <v>13</v>
      </c>
      <c r="F204" s="11">
        <v>9789869495981</v>
      </c>
      <c r="G204" s="56">
        <v>29</v>
      </c>
      <c r="H204" s="87">
        <v>280</v>
      </c>
      <c r="I204" s="41">
        <f t="shared" si="3"/>
        <v>8120</v>
      </c>
      <c r="J204" s="12" t="s">
        <v>722</v>
      </c>
      <c r="K204" s="12" t="s">
        <v>722</v>
      </c>
      <c r="L204" s="12" t="s">
        <v>722</v>
      </c>
      <c r="M204" s="7"/>
    </row>
    <row r="205" spans="1:13" s="14" customFormat="1">
      <c r="A205" s="15">
        <v>203</v>
      </c>
      <c r="B205" s="46" t="s">
        <v>409</v>
      </c>
      <c r="C205" s="81" t="s">
        <v>192</v>
      </c>
      <c r="D205" s="18" t="s">
        <v>190</v>
      </c>
      <c r="E205" s="2" t="s">
        <v>13</v>
      </c>
      <c r="F205" s="11">
        <v>9789866039560</v>
      </c>
      <c r="G205" s="56">
        <v>3</v>
      </c>
      <c r="H205" s="87">
        <v>299</v>
      </c>
      <c r="I205" s="41">
        <f t="shared" si="3"/>
        <v>897</v>
      </c>
      <c r="J205" s="12" t="s">
        <v>722</v>
      </c>
      <c r="K205" s="12" t="s">
        <v>722</v>
      </c>
      <c r="L205" s="12" t="s">
        <v>722</v>
      </c>
      <c r="M205" s="7"/>
    </row>
    <row r="206" spans="1:13" s="14" customFormat="1">
      <c r="A206" s="117">
        <v>204</v>
      </c>
      <c r="B206" s="46" t="s">
        <v>410</v>
      </c>
      <c r="C206" s="18" t="s">
        <v>411</v>
      </c>
      <c r="D206" s="71" t="s">
        <v>17</v>
      </c>
      <c r="E206" s="2" t="s">
        <v>13</v>
      </c>
      <c r="F206" s="11">
        <v>9789862119488</v>
      </c>
      <c r="G206" s="56">
        <v>3</v>
      </c>
      <c r="H206" s="87">
        <v>320</v>
      </c>
      <c r="I206" s="41">
        <f t="shared" si="3"/>
        <v>960</v>
      </c>
      <c r="J206" s="12" t="s">
        <v>722</v>
      </c>
      <c r="K206" s="12" t="s">
        <v>722</v>
      </c>
      <c r="L206" s="12" t="s">
        <v>722</v>
      </c>
      <c r="M206" s="7"/>
    </row>
    <row r="207" spans="1:13" s="14" customFormat="1">
      <c r="A207" s="117">
        <v>205</v>
      </c>
      <c r="B207" s="46" t="s">
        <v>412</v>
      </c>
      <c r="C207" s="18" t="s">
        <v>413</v>
      </c>
      <c r="D207" s="18" t="s">
        <v>54</v>
      </c>
      <c r="E207" s="2" t="s">
        <v>13</v>
      </c>
      <c r="F207" s="11">
        <v>9789869495950</v>
      </c>
      <c r="G207" s="56">
        <v>3</v>
      </c>
      <c r="H207" s="87">
        <v>320</v>
      </c>
      <c r="I207" s="41">
        <f t="shared" si="3"/>
        <v>960</v>
      </c>
      <c r="J207" s="12" t="s">
        <v>649</v>
      </c>
      <c r="K207" s="12" t="s">
        <v>649</v>
      </c>
      <c r="L207" s="12" t="s">
        <v>649</v>
      </c>
      <c r="M207" s="7"/>
    </row>
    <row r="208" spans="1:13" s="14" customFormat="1">
      <c r="A208" s="15">
        <v>206</v>
      </c>
      <c r="B208" s="46" t="s">
        <v>414</v>
      </c>
      <c r="C208" s="18" t="s">
        <v>415</v>
      </c>
      <c r="D208" s="18" t="s">
        <v>197</v>
      </c>
      <c r="E208" s="2" t="s">
        <v>13</v>
      </c>
      <c r="F208" s="11">
        <v>9789869641746</v>
      </c>
      <c r="G208" s="56">
        <v>2</v>
      </c>
      <c r="H208" s="87">
        <v>620</v>
      </c>
      <c r="I208" s="41">
        <f t="shared" si="3"/>
        <v>1240</v>
      </c>
      <c r="J208" s="15" t="s">
        <v>698</v>
      </c>
      <c r="K208" s="12" t="s">
        <v>723</v>
      </c>
      <c r="L208" s="12" t="s">
        <v>723</v>
      </c>
      <c r="M208" s="7"/>
    </row>
    <row r="209" spans="1:13" s="14" customFormat="1">
      <c r="A209" s="117">
        <v>207</v>
      </c>
      <c r="B209" s="54" t="s">
        <v>418</v>
      </c>
      <c r="C209" s="81" t="s">
        <v>419</v>
      </c>
      <c r="D209" s="71" t="s">
        <v>99</v>
      </c>
      <c r="E209" s="2" t="s">
        <v>13</v>
      </c>
      <c r="F209" s="11">
        <v>9789577518026</v>
      </c>
      <c r="G209" s="56">
        <v>29</v>
      </c>
      <c r="H209" s="87">
        <v>260</v>
      </c>
      <c r="I209" s="41">
        <f t="shared" si="3"/>
        <v>7540</v>
      </c>
      <c r="J209" s="12" t="s">
        <v>723</v>
      </c>
      <c r="K209" s="12" t="s">
        <v>723</v>
      </c>
      <c r="L209" s="12" t="s">
        <v>723</v>
      </c>
      <c r="M209" s="7"/>
    </row>
    <row r="210" spans="1:13" s="14" customFormat="1">
      <c r="A210" s="15">
        <v>208</v>
      </c>
      <c r="B210" s="46" t="s">
        <v>420</v>
      </c>
      <c r="C210" s="18" t="s">
        <v>421</v>
      </c>
      <c r="D210" s="18" t="s">
        <v>54</v>
      </c>
      <c r="E210" s="2" t="s">
        <v>13</v>
      </c>
      <c r="F210" s="11">
        <v>9789862418529</v>
      </c>
      <c r="G210" s="56">
        <v>3</v>
      </c>
      <c r="H210" s="87">
        <v>260</v>
      </c>
      <c r="I210" s="41">
        <f t="shared" si="3"/>
        <v>780</v>
      </c>
      <c r="J210" s="12" t="s">
        <v>723</v>
      </c>
      <c r="K210" s="12" t="s">
        <v>723</v>
      </c>
      <c r="L210" s="12" t="s">
        <v>723</v>
      </c>
      <c r="M210" s="7"/>
    </row>
    <row r="211" spans="1:13" s="14" customFormat="1">
      <c r="A211" s="117">
        <v>209</v>
      </c>
      <c r="B211" s="46" t="s">
        <v>422</v>
      </c>
      <c r="C211" s="18" t="s">
        <v>423</v>
      </c>
      <c r="D211" s="18" t="s">
        <v>424</v>
      </c>
      <c r="E211" s="2" t="s">
        <v>13</v>
      </c>
      <c r="F211" s="11">
        <v>9789861519869</v>
      </c>
      <c r="G211" s="56">
        <v>3</v>
      </c>
      <c r="H211" s="87">
        <v>280</v>
      </c>
      <c r="I211" s="41">
        <f t="shared" si="3"/>
        <v>840</v>
      </c>
      <c r="J211" s="12" t="s">
        <v>724</v>
      </c>
      <c r="K211" s="12" t="s">
        <v>724</v>
      </c>
      <c r="L211" s="12" t="s">
        <v>724</v>
      </c>
      <c r="M211" s="7"/>
    </row>
    <row r="212" spans="1:13" s="14" customFormat="1">
      <c r="A212" s="117">
        <v>210</v>
      </c>
      <c r="B212" s="46" t="s">
        <v>425</v>
      </c>
      <c r="C212" s="18" t="s">
        <v>426</v>
      </c>
      <c r="D212" s="18" t="s">
        <v>427</v>
      </c>
      <c r="E212" s="2" t="s">
        <v>13</v>
      </c>
      <c r="F212" s="11">
        <v>9789864502028</v>
      </c>
      <c r="G212" s="56">
        <v>6</v>
      </c>
      <c r="H212" s="87">
        <v>260</v>
      </c>
      <c r="I212" s="41">
        <f t="shared" si="3"/>
        <v>1560</v>
      </c>
      <c r="J212" s="12" t="s">
        <v>725</v>
      </c>
      <c r="K212" s="12" t="s">
        <v>725</v>
      </c>
      <c r="L212" s="12" t="s">
        <v>725</v>
      </c>
      <c r="M212" s="7"/>
    </row>
    <row r="213" spans="1:13" s="14" customFormat="1">
      <c r="A213" s="15">
        <v>211</v>
      </c>
      <c r="B213" s="46" t="s">
        <v>428</v>
      </c>
      <c r="C213" s="18" t="s">
        <v>417</v>
      </c>
      <c r="D213" s="18" t="s">
        <v>416</v>
      </c>
      <c r="E213" s="2" t="s">
        <v>13</v>
      </c>
      <c r="F213" s="11">
        <v>9789866049330</v>
      </c>
      <c r="G213" s="56">
        <v>3</v>
      </c>
      <c r="H213" s="87">
        <v>280</v>
      </c>
      <c r="I213" s="41">
        <f t="shared" si="3"/>
        <v>840</v>
      </c>
      <c r="J213" s="12" t="s">
        <v>726</v>
      </c>
      <c r="K213" s="12" t="s">
        <v>726</v>
      </c>
      <c r="L213" s="12" t="s">
        <v>726</v>
      </c>
      <c r="M213" s="7"/>
    </row>
    <row r="214" spans="1:13" s="28" customFormat="1" ht="16.5" customHeight="1">
      <c r="A214" s="117">
        <v>212</v>
      </c>
      <c r="B214" s="46" t="s">
        <v>429</v>
      </c>
      <c r="C214" s="18" t="s">
        <v>135</v>
      </c>
      <c r="D214" s="18" t="s">
        <v>147</v>
      </c>
      <c r="E214" s="2" t="s">
        <v>13</v>
      </c>
      <c r="F214" s="11" t="s">
        <v>430</v>
      </c>
      <c r="G214" s="56">
        <v>3</v>
      </c>
      <c r="H214" s="87">
        <v>280</v>
      </c>
      <c r="I214" s="41">
        <f t="shared" si="3"/>
        <v>840</v>
      </c>
      <c r="J214" s="12" t="s">
        <v>726</v>
      </c>
      <c r="K214" s="12" t="s">
        <v>726</v>
      </c>
      <c r="L214" s="12" t="s">
        <v>726</v>
      </c>
      <c r="M214" s="7"/>
    </row>
    <row r="215" spans="1:13" s="28" customFormat="1" ht="16.5" customHeight="1">
      <c r="A215" s="117">
        <v>213</v>
      </c>
      <c r="B215" s="45" t="s">
        <v>744</v>
      </c>
      <c r="C215" s="35" t="s">
        <v>431</v>
      </c>
      <c r="D215" s="35" t="s">
        <v>182</v>
      </c>
      <c r="E215" s="2" t="s">
        <v>13</v>
      </c>
      <c r="F215" s="11">
        <v>9572089064</v>
      </c>
      <c r="G215" s="56">
        <v>3</v>
      </c>
      <c r="H215" s="35">
        <v>280</v>
      </c>
      <c r="I215" s="41">
        <f t="shared" si="3"/>
        <v>840</v>
      </c>
      <c r="J215" s="12" t="s">
        <v>668</v>
      </c>
      <c r="K215" s="12" t="s">
        <v>668</v>
      </c>
      <c r="L215" s="12" t="s">
        <v>668</v>
      </c>
      <c r="M215" s="7" t="s">
        <v>745</v>
      </c>
    </row>
    <row r="216" spans="1:13" s="28" customFormat="1" ht="16.5" customHeight="1">
      <c r="A216" s="15">
        <v>214</v>
      </c>
      <c r="B216" s="48" t="s">
        <v>746</v>
      </c>
      <c r="C216" s="36" t="s">
        <v>747</v>
      </c>
      <c r="D216" s="36" t="s">
        <v>73</v>
      </c>
      <c r="E216" s="2" t="s">
        <v>13</v>
      </c>
      <c r="F216" s="11">
        <v>9789571091242</v>
      </c>
      <c r="G216" s="56">
        <v>3</v>
      </c>
      <c r="H216" s="36">
        <v>399</v>
      </c>
      <c r="I216" s="41">
        <f t="shared" si="3"/>
        <v>1197</v>
      </c>
      <c r="J216" s="12" t="s">
        <v>668</v>
      </c>
      <c r="K216" s="12" t="s">
        <v>668</v>
      </c>
      <c r="L216" s="12" t="s">
        <v>668</v>
      </c>
      <c r="M216" s="7"/>
    </row>
    <row r="217" spans="1:13" s="28" customFormat="1" ht="16.5" customHeight="1">
      <c r="A217" s="117">
        <v>215</v>
      </c>
      <c r="B217" s="49" t="s">
        <v>748</v>
      </c>
      <c r="C217" s="36" t="s">
        <v>749</v>
      </c>
      <c r="D217" s="36" t="s">
        <v>750</v>
      </c>
      <c r="E217" s="2" t="s">
        <v>13</v>
      </c>
      <c r="F217" s="11">
        <v>9789869901697</v>
      </c>
      <c r="G217" s="56">
        <v>3</v>
      </c>
      <c r="H217" s="36">
        <v>320</v>
      </c>
      <c r="I217" s="41">
        <f t="shared" si="3"/>
        <v>960</v>
      </c>
      <c r="J217" s="12" t="s">
        <v>668</v>
      </c>
      <c r="K217" s="12" t="s">
        <v>668</v>
      </c>
      <c r="L217" s="12" t="s">
        <v>668</v>
      </c>
      <c r="M217" s="7"/>
    </row>
    <row r="218" spans="1:13" s="28" customFormat="1" ht="16.5" customHeight="1">
      <c r="A218" s="117">
        <v>216</v>
      </c>
      <c r="B218" s="49" t="s">
        <v>699</v>
      </c>
      <c r="C218" s="36" t="s">
        <v>432</v>
      </c>
      <c r="D218" s="36" t="s">
        <v>141</v>
      </c>
      <c r="E218" s="2" t="s">
        <v>13</v>
      </c>
      <c r="F218" s="11" t="s">
        <v>433</v>
      </c>
      <c r="G218" s="56">
        <v>2</v>
      </c>
      <c r="H218" s="36">
        <v>900</v>
      </c>
      <c r="I218" s="41">
        <f t="shared" si="3"/>
        <v>1800</v>
      </c>
      <c r="J218" s="15" t="s">
        <v>700</v>
      </c>
      <c r="K218" s="12" t="s">
        <v>668</v>
      </c>
      <c r="L218" s="12" t="s">
        <v>668</v>
      </c>
      <c r="M218" s="7"/>
    </row>
    <row r="219" spans="1:13" s="28" customFormat="1" ht="16.5" customHeight="1">
      <c r="A219" s="15">
        <v>217</v>
      </c>
      <c r="B219" s="49" t="s">
        <v>751</v>
      </c>
      <c r="C219" s="36" t="s">
        <v>752</v>
      </c>
      <c r="D219" s="36" t="s">
        <v>441</v>
      </c>
      <c r="E219" s="2" t="s">
        <v>13</v>
      </c>
      <c r="F219" s="11">
        <v>9789865517298</v>
      </c>
      <c r="G219" s="56">
        <v>29</v>
      </c>
      <c r="H219" s="36">
        <v>320</v>
      </c>
      <c r="I219" s="41">
        <f t="shared" si="3"/>
        <v>9280</v>
      </c>
      <c r="J219" s="12" t="s">
        <v>727</v>
      </c>
      <c r="K219" s="12" t="s">
        <v>727</v>
      </c>
      <c r="L219" s="12" t="s">
        <v>727</v>
      </c>
      <c r="M219" s="7"/>
    </row>
    <row r="220" spans="1:13" s="28" customFormat="1" ht="16.5" customHeight="1">
      <c r="A220" s="117">
        <v>218</v>
      </c>
      <c r="B220" s="49" t="s">
        <v>434</v>
      </c>
      <c r="C220" s="36" t="s">
        <v>435</v>
      </c>
      <c r="D220" s="36" t="s">
        <v>436</v>
      </c>
      <c r="E220" s="2" t="s">
        <v>13</v>
      </c>
      <c r="F220" s="11" t="s">
        <v>437</v>
      </c>
      <c r="G220" s="56">
        <v>2</v>
      </c>
      <c r="H220" s="36">
        <v>550</v>
      </c>
      <c r="I220" s="41">
        <f t="shared" si="3"/>
        <v>1100</v>
      </c>
      <c r="J220" s="12" t="s">
        <v>727</v>
      </c>
      <c r="K220" s="12" t="s">
        <v>727</v>
      </c>
      <c r="L220" s="12" t="s">
        <v>727</v>
      </c>
      <c r="M220" s="7" t="s">
        <v>701</v>
      </c>
    </row>
    <row r="221" spans="1:13" s="28" customFormat="1" ht="16.5" customHeight="1">
      <c r="A221" s="15">
        <v>219</v>
      </c>
      <c r="B221" s="49" t="s">
        <v>753</v>
      </c>
      <c r="C221" s="36" t="s">
        <v>438</v>
      </c>
      <c r="D221" s="36" t="s">
        <v>439</v>
      </c>
      <c r="E221" s="2" t="s">
        <v>13</v>
      </c>
      <c r="F221" s="11" t="s">
        <v>440</v>
      </c>
      <c r="G221" s="56">
        <v>2</v>
      </c>
      <c r="H221" s="36">
        <v>240</v>
      </c>
      <c r="I221" s="41">
        <f t="shared" si="3"/>
        <v>480</v>
      </c>
      <c r="J221" s="12" t="s">
        <v>728</v>
      </c>
      <c r="K221" s="12" t="s">
        <v>728</v>
      </c>
      <c r="L221" s="12" t="s">
        <v>728</v>
      </c>
      <c r="M221" s="7" t="s">
        <v>702</v>
      </c>
    </row>
    <row r="222" spans="1:13" s="28" customFormat="1" ht="16.5" customHeight="1">
      <c r="A222" s="117">
        <v>220</v>
      </c>
      <c r="B222" s="45" t="s">
        <v>754</v>
      </c>
      <c r="C222" s="35" t="s">
        <v>755</v>
      </c>
      <c r="D222" s="35" t="s">
        <v>756</v>
      </c>
      <c r="E222" s="2" t="s">
        <v>13</v>
      </c>
      <c r="F222" s="11">
        <v>9789577518583</v>
      </c>
      <c r="G222" s="56">
        <v>29</v>
      </c>
      <c r="H222" s="35">
        <v>300</v>
      </c>
      <c r="I222" s="41">
        <f t="shared" si="3"/>
        <v>8700</v>
      </c>
      <c r="J222" s="12" t="s">
        <v>729</v>
      </c>
      <c r="K222" s="12" t="s">
        <v>729</v>
      </c>
      <c r="L222" s="12" t="s">
        <v>729</v>
      </c>
      <c r="M222" s="7"/>
    </row>
    <row r="223" spans="1:13" s="28" customFormat="1" ht="16.5" customHeight="1">
      <c r="A223" s="117">
        <v>221</v>
      </c>
      <c r="B223" s="45" t="s">
        <v>443</v>
      </c>
      <c r="C223" s="2" t="s">
        <v>444</v>
      </c>
      <c r="D223" s="2" t="s">
        <v>54</v>
      </c>
      <c r="E223" s="2" t="s">
        <v>13</v>
      </c>
      <c r="F223" s="11" t="s">
        <v>445</v>
      </c>
      <c r="G223" s="56">
        <v>2</v>
      </c>
      <c r="H223" s="2">
        <v>10470</v>
      </c>
      <c r="I223" s="41">
        <f t="shared" si="3"/>
        <v>20940</v>
      </c>
      <c r="J223" s="15" t="s">
        <v>703</v>
      </c>
      <c r="K223" s="12" t="s">
        <v>730</v>
      </c>
      <c r="L223" s="12" t="s">
        <v>730</v>
      </c>
      <c r="M223" s="7"/>
    </row>
    <row r="224" spans="1:13" s="28" customFormat="1" ht="20.5" customHeight="1">
      <c r="A224" s="15">
        <v>222</v>
      </c>
      <c r="B224" s="45" t="s">
        <v>446</v>
      </c>
      <c r="C224" s="2" t="s">
        <v>447</v>
      </c>
      <c r="D224" s="2" t="s">
        <v>448</v>
      </c>
      <c r="E224" s="2" t="s">
        <v>13</v>
      </c>
      <c r="F224" s="11" t="s">
        <v>449</v>
      </c>
      <c r="G224" s="56">
        <v>2</v>
      </c>
      <c r="H224" s="2">
        <v>380</v>
      </c>
      <c r="I224" s="41">
        <f t="shared" si="3"/>
        <v>760</v>
      </c>
      <c r="J224" s="12" t="s">
        <v>730</v>
      </c>
      <c r="K224" s="12" t="s">
        <v>730</v>
      </c>
      <c r="L224" s="12" t="s">
        <v>730</v>
      </c>
      <c r="M224" s="7"/>
    </row>
    <row r="225" spans="1:13" s="28" customFormat="1" ht="16.5" customHeight="1">
      <c r="A225" s="117">
        <v>223</v>
      </c>
      <c r="B225" s="45" t="s">
        <v>450</v>
      </c>
      <c r="C225" s="2" t="s">
        <v>451</v>
      </c>
      <c r="D225" s="2" t="s">
        <v>96</v>
      </c>
      <c r="E225" s="2" t="s">
        <v>13</v>
      </c>
      <c r="F225" s="11" t="s">
        <v>452</v>
      </c>
      <c r="G225" s="56">
        <v>4</v>
      </c>
      <c r="H225" s="2">
        <v>1500</v>
      </c>
      <c r="I225" s="41">
        <f t="shared" si="3"/>
        <v>6000</v>
      </c>
      <c r="J225" s="15" t="s">
        <v>646</v>
      </c>
      <c r="K225" s="12" t="s">
        <v>649</v>
      </c>
      <c r="L225" s="12" t="s">
        <v>649</v>
      </c>
      <c r="M225" s="7" t="s">
        <v>704</v>
      </c>
    </row>
    <row r="226" spans="1:13" s="28" customFormat="1" ht="16.5" customHeight="1">
      <c r="A226" s="117">
        <v>224</v>
      </c>
      <c r="B226" s="45" t="s">
        <v>453</v>
      </c>
      <c r="C226" s="2" t="s">
        <v>454</v>
      </c>
      <c r="D226" s="2" t="s">
        <v>455</v>
      </c>
      <c r="E226" s="2" t="s">
        <v>13</v>
      </c>
      <c r="F226" s="11" t="s">
        <v>456</v>
      </c>
      <c r="G226" s="56">
        <v>2</v>
      </c>
      <c r="H226" s="2">
        <v>995</v>
      </c>
      <c r="I226" s="41">
        <f t="shared" si="3"/>
        <v>1990</v>
      </c>
      <c r="J226" s="15" t="s">
        <v>492</v>
      </c>
      <c r="K226" s="12" t="s">
        <v>649</v>
      </c>
      <c r="L226" s="12" t="s">
        <v>649</v>
      </c>
      <c r="M226" s="7"/>
    </row>
    <row r="227" spans="1:13" s="28" customFormat="1" ht="16.5" customHeight="1">
      <c r="A227" s="15">
        <v>225</v>
      </c>
      <c r="B227" s="45" t="s">
        <v>457</v>
      </c>
      <c r="C227" s="2" t="s">
        <v>454</v>
      </c>
      <c r="D227" s="2" t="s">
        <v>455</v>
      </c>
      <c r="E227" s="2" t="s">
        <v>13</v>
      </c>
      <c r="F227" s="11" t="s">
        <v>458</v>
      </c>
      <c r="G227" s="56">
        <v>2</v>
      </c>
      <c r="H227" s="2">
        <v>995</v>
      </c>
      <c r="I227" s="41">
        <f t="shared" si="3"/>
        <v>1990</v>
      </c>
      <c r="J227" s="15" t="s">
        <v>511</v>
      </c>
      <c r="K227" s="12" t="s">
        <v>649</v>
      </c>
      <c r="L227" s="12" t="s">
        <v>649</v>
      </c>
      <c r="M227" s="7"/>
    </row>
    <row r="228" spans="1:13" s="28" customFormat="1" ht="16.5" customHeight="1">
      <c r="A228" s="117">
        <v>226</v>
      </c>
      <c r="B228" s="45" t="s">
        <v>459</v>
      </c>
      <c r="C228" s="2" t="s">
        <v>460</v>
      </c>
      <c r="D228" s="2" t="s">
        <v>48</v>
      </c>
      <c r="E228" s="2" t="s">
        <v>13</v>
      </c>
      <c r="F228" s="11" t="s">
        <v>461</v>
      </c>
      <c r="G228" s="56">
        <v>4</v>
      </c>
      <c r="H228" s="2">
        <v>350</v>
      </c>
      <c r="I228" s="41">
        <f t="shared" si="3"/>
        <v>1400</v>
      </c>
      <c r="J228" s="15" t="s">
        <v>649</v>
      </c>
      <c r="K228" s="15" t="s">
        <v>649</v>
      </c>
      <c r="L228" s="15" t="s">
        <v>649</v>
      </c>
      <c r="M228" s="7"/>
    </row>
    <row r="229" spans="1:13" s="28" customFormat="1" ht="34">
      <c r="A229" s="117">
        <v>227</v>
      </c>
      <c r="B229" s="45" t="s">
        <v>462</v>
      </c>
      <c r="C229" s="2" t="s">
        <v>463</v>
      </c>
      <c r="D229" s="2" t="s">
        <v>48</v>
      </c>
      <c r="E229" s="2" t="s">
        <v>13</v>
      </c>
      <c r="F229" s="11" t="s">
        <v>464</v>
      </c>
      <c r="G229" s="56">
        <v>3</v>
      </c>
      <c r="H229" s="2">
        <v>280</v>
      </c>
      <c r="I229" s="41">
        <f t="shared" si="3"/>
        <v>840</v>
      </c>
      <c r="J229" s="15" t="s">
        <v>705</v>
      </c>
      <c r="K229" s="15" t="s">
        <v>705</v>
      </c>
      <c r="L229" s="15" t="s">
        <v>705</v>
      </c>
      <c r="M229" s="7" t="s">
        <v>731</v>
      </c>
    </row>
    <row r="230" spans="1:13" s="28" customFormat="1" ht="16.5" customHeight="1">
      <c r="A230" s="15">
        <v>228</v>
      </c>
      <c r="B230" s="45" t="s">
        <v>465</v>
      </c>
      <c r="C230" s="2" t="s">
        <v>463</v>
      </c>
      <c r="D230" s="2" t="s">
        <v>48</v>
      </c>
      <c r="E230" s="2" t="s">
        <v>13</v>
      </c>
      <c r="F230" s="11" t="s">
        <v>466</v>
      </c>
      <c r="G230" s="56">
        <v>3</v>
      </c>
      <c r="H230" s="2">
        <v>280</v>
      </c>
      <c r="I230" s="41">
        <f t="shared" si="3"/>
        <v>840</v>
      </c>
      <c r="J230" s="15" t="s">
        <v>705</v>
      </c>
      <c r="K230" s="15" t="s">
        <v>705</v>
      </c>
      <c r="L230" s="15" t="s">
        <v>705</v>
      </c>
      <c r="M230" s="7" t="s">
        <v>731</v>
      </c>
    </row>
    <row r="231" spans="1:13" s="28" customFormat="1" ht="16.5" customHeight="1">
      <c r="A231" s="117">
        <v>229</v>
      </c>
      <c r="B231" s="45" t="s">
        <v>467</v>
      </c>
      <c r="C231" s="2" t="s">
        <v>468</v>
      </c>
      <c r="D231" s="2" t="s">
        <v>73</v>
      </c>
      <c r="E231" s="2" t="s">
        <v>13</v>
      </c>
      <c r="F231" s="11" t="s">
        <v>469</v>
      </c>
      <c r="G231" s="38">
        <v>4</v>
      </c>
      <c r="H231" s="2">
        <v>2000</v>
      </c>
      <c r="I231" s="41">
        <f t="shared" si="3"/>
        <v>8000</v>
      </c>
      <c r="J231" s="15" t="s">
        <v>706</v>
      </c>
      <c r="K231" s="15"/>
      <c r="L231" s="15"/>
      <c r="M231" s="7" t="s">
        <v>731</v>
      </c>
    </row>
    <row r="232" spans="1:13" s="25" customFormat="1">
      <c r="A232" s="15">
        <v>230</v>
      </c>
      <c r="B232" s="50" t="s">
        <v>551</v>
      </c>
      <c r="C232" s="10" t="s">
        <v>552</v>
      </c>
      <c r="D232" s="10" t="s">
        <v>553</v>
      </c>
      <c r="E232" s="2" t="s">
        <v>13</v>
      </c>
      <c r="F232" s="11">
        <v>9789865779870</v>
      </c>
      <c r="G232" s="15">
        <v>3</v>
      </c>
      <c r="H232" s="91">
        <v>350</v>
      </c>
      <c r="I232" s="41">
        <f t="shared" si="3"/>
        <v>1050</v>
      </c>
      <c r="J232" s="65" t="s">
        <v>492</v>
      </c>
      <c r="K232" s="65" t="s">
        <v>492</v>
      </c>
      <c r="L232" s="65" t="s">
        <v>492</v>
      </c>
      <c r="M232" s="7"/>
    </row>
    <row r="233" spans="1:13" s="25" customFormat="1" ht="37" customHeight="1">
      <c r="A233" s="117">
        <v>231</v>
      </c>
      <c r="B233" s="63" t="s">
        <v>564</v>
      </c>
      <c r="C233" s="10" t="s">
        <v>565</v>
      </c>
      <c r="D233" s="10" t="s">
        <v>442</v>
      </c>
      <c r="E233" s="2" t="s">
        <v>13</v>
      </c>
      <c r="F233" s="11">
        <v>8667106511520</v>
      </c>
      <c r="G233" s="15">
        <v>2</v>
      </c>
      <c r="H233" s="91">
        <v>1800</v>
      </c>
      <c r="I233" s="41">
        <f t="shared" si="3"/>
        <v>3600</v>
      </c>
      <c r="J233" s="66" t="s">
        <v>706</v>
      </c>
      <c r="K233" s="65" t="s">
        <v>492</v>
      </c>
      <c r="L233" s="65" t="s">
        <v>492</v>
      </c>
      <c r="M233" s="7" t="s">
        <v>731</v>
      </c>
    </row>
    <row r="234" spans="1:13" s="25" customFormat="1" ht="45" customHeight="1">
      <c r="A234" s="117">
        <v>232</v>
      </c>
      <c r="B234" s="50" t="s">
        <v>555</v>
      </c>
      <c r="C234" s="10" t="s">
        <v>556</v>
      </c>
      <c r="D234" s="10" t="s">
        <v>707</v>
      </c>
      <c r="E234" s="2" t="s">
        <v>13</v>
      </c>
      <c r="F234" s="11">
        <v>9789869878708</v>
      </c>
      <c r="G234" s="15">
        <v>2</v>
      </c>
      <c r="H234" s="91">
        <v>1400</v>
      </c>
      <c r="I234" s="41">
        <f t="shared" si="3"/>
        <v>2800</v>
      </c>
      <c r="J234" s="66" t="s">
        <v>706</v>
      </c>
      <c r="K234" s="65" t="s">
        <v>492</v>
      </c>
      <c r="L234" s="65" t="s">
        <v>492</v>
      </c>
      <c r="M234" s="7"/>
    </row>
    <row r="235" spans="1:13" s="25" customFormat="1" ht="34">
      <c r="A235" s="15">
        <v>233</v>
      </c>
      <c r="B235" s="50" t="s">
        <v>557</v>
      </c>
      <c r="C235" s="10" t="s">
        <v>708</v>
      </c>
      <c r="D235" s="10" t="s">
        <v>105</v>
      </c>
      <c r="E235" s="2" t="s">
        <v>13</v>
      </c>
      <c r="F235" s="11">
        <v>4719025009238</v>
      </c>
      <c r="G235" s="15">
        <v>2</v>
      </c>
      <c r="H235" s="91">
        <v>1300</v>
      </c>
      <c r="I235" s="41">
        <f t="shared" si="3"/>
        <v>2600</v>
      </c>
      <c r="J235" s="66" t="s">
        <v>706</v>
      </c>
      <c r="K235" s="65" t="s">
        <v>492</v>
      </c>
      <c r="L235" s="65" t="s">
        <v>492</v>
      </c>
      <c r="M235" s="7"/>
    </row>
    <row r="236" spans="1:13" s="25" customFormat="1">
      <c r="A236" s="117">
        <v>234</v>
      </c>
      <c r="B236" s="50" t="s">
        <v>558</v>
      </c>
      <c r="C236" s="10" t="s">
        <v>559</v>
      </c>
      <c r="D236" s="10" t="s">
        <v>54</v>
      </c>
      <c r="E236" s="2" t="s">
        <v>13</v>
      </c>
      <c r="F236" s="11">
        <v>4717211022177</v>
      </c>
      <c r="G236" s="15">
        <v>3</v>
      </c>
      <c r="H236" s="91">
        <v>1495</v>
      </c>
      <c r="I236" s="41">
        <f t="shared" si="3"/>
        <v>4485</v>
      </c>
      <c r="J236" s="66" t="s">
        <v>709</v>
      </c>
      <c r="K236" s="65" t="s">
        <v>492</v>
      </c>
      <c r="L236" s="65" t="s">
        <v>492</v>
      </c>
      <c r="M236" s="7"/>
    </row>
    <row r="237" spans="1:13" s="25" customFormat="1">
      <c r="A237" s="117">
        <v>235</v>
      </c>
      <c r="B237" s="63" t="s">
        <v>560</v>
      </c>
      <c r="C237" s="10" t="s">
        <v>710</v>
      </c>
      <c r="D237" s="10" t="s">
        <v>561</v>
      </c>
      <c r="E237" s="2" t="s">
        <v>13</v>
      </c>
      <c r="F237" s="11">
        <v>9789869431187</v>
      </c>
      <c r="G237" s="15">
        <v>3</v>
      </c>
      <c r="H237" s="91">
        <v>200</v>
      </c>
      <c r="I237" s="41">
        <f t="shared" si="3"/>
        <v>600</v>
      </c>
      <c r="J237" s="65" t="s">
        <v>492</v>
      </c>
      <c r="K237" s="65" t="s">
        <v>492</v>
      </c>
      <c r="L237" s="65" t="s">
        <v>492</v>
      </c>
      <c r="M237" s="7"/>
    </row>
    <row r="238" spans="1:13" s="25" customFormat="1">
      <c r="A238" s="15">
        <v>236</v>
      </c>
      <c r="B238" s="63" t="s">
        <v>562</v>
      </c>
      <c r="C238" s="10" t="s">
        <v>563</v>
      </c>
      <c r="D238" s="10" t="s">
        <v>554</v>
      </c>
      <c r="E238" s="2" t="s">
        <v>13</v>
      </c>
      <c r="F238" s="11">
        <v>9789865707439</v>
      </c>
      <c r="G238" s="15">
        <v>3</v>
      </c>
      <c r="H238" s="91">
        <v>200</v>
      </c>
      <c r="I238" s="41">
        <f t="shared" si="3"/>
        <v>600</v>
      </c>
      <c r="J238" s="65" t="s">
        <v>492</v>
      </c>
      <c r="K238" s="65" t="s">
        <v>492</v>
      </c>
      <c r="L238" s="65" t="s">
        <v>492</v>
      </c>
      <c r="M238" s="7"/>
    </row>
    <row r="239" spans="1:13" s="25" customFormat="1" ht="46.5">
      <c r="A239" s="117">
        <v>237</v>
      </c>
      <c r="B239" s="63" t="s">
        <v>566</v>
      </c>
      <c r="C239" s="10" t="s">
        <v>567</v>
      </c>
      <c r="D239" s="10" t="s">
        <v>442</v>
      </c>
      <c r="E239" s="2" t="s">
        <v>13</v>
      </c>
      <c r="F239" s="11">
        <v>9789865503444</v>
      </c>
      <c r="G239" s="15">
        <v>2</v>
      </c>
      <c r="H239" s="91">
        <v>1340</v>
      </c>
      <c r="I239" s="41">
        <f t="shared" si="3"/>
        <v>2680</v>
      </c>
      <c r="J239" s="15" t="s">
        <v>709</v>
      </c>
      <c r="K239" s="65" t="s">
        <v>492</v>
      </c>
      <c r="L239" s="65" t="s">
        <v>492</v>
      </c>
      <c r="M239" s="7" t="s">
        <v>732</v>
      </c>
    </row>
    <row r="240" spans="1:13" s="25" customFormat="1">
      <c r="A240" s="117">
        <v>238</v>
      </c>
      <c r="B240" s="63" t="s">
        <v>741</v>
      </c>
      <c r="C240" s="10" t="s">
        <v>568</v>
      </c>
      <c r="D240" s="10" t="s">
        <v>96</v>
      </c>
      <c r="E240" s="2" t="s">
        <v>13</v>
      </c>
      <c r="F240" s="11">
        <v>9789865535339</v>
      </c>
      <c r="G240" s="15">
        <v>2</v>
      </c>
      <c r="H240" s="91">
        <v>350</v>
      </c>
      <c r="I240" s="41">
        <f t="shared" si="3"/>
        <v>700</v>
      </c>
      <c r="J240" s="15" t="s">
        <v>591</v>
      </c>
      <c r="K240" s="65" t="s">
        <v>492</v>
      </c>
      <c r="L240" s="65" t="s">
        <v>492</v>
      </c>
      <c r="M240" s="7"/>
    </row>
    <row r="241" spans="1:13" s="25" customFormat="1">
      <c r="A241" s="15">
        <v>239</v>
      </c>
      <c r="B241" s="63" t="s">
        <v>569</v>
      </c>
      <c r="C241" s="10" t="s">
        <v>570</v>
      </c>
      <c r="D241" s="10" t="s">
        <v>96</v>
      </c>
      <c r="E241" s="2" t="s">
        <v>13</v>
      </c>
      <c r="F241" s="11">
        <v>4713510948910</v>
      </c>
      <c r="G241" s="15">
        <v>2</v>
      </c>
      <c r="H241" s="91">
        <v>1200</v>
      </c>
      <c r="I241" s="41">
        <f t="shared" si="3"/>
        <v>2400</v>
      </c>
      <c r="J241" s="15" t="s">
        <v>646</v>
      </c>
      <c r="K241" s="65" t="s">
        <v>492</v>
      </c>
      <c r="L241" s="65" t="s">
        <v>492</v>
      </c>
      <c r="M241" s="7" t="s">
        <v>733</v>
      </c>
    </row>
    <row r="242" spans="1:13" s="25" customFormat="1">
      <c r="A242" s="117">
        <v>240</v>
      </c>
      <c r="B242" s="63" t="s">
        <v>571</v>
      </c>
      <c r="C242" s="10" t="s">
        <v>570</v>
      </c>
      <c r="D242" s="10" t="s">
        <v>96</v>
      </c>
      <c r="E242" s="2" t="s">
        <v>13</v>
      </c>
      <c r="F242" s="11">
        <v>4713510948927</v>
      </c>
      <c r="G242" s="15">
        <v>2</v>
      </c>
      <c r="H242" s="91">
        <v>1200</v>
      </c>
      <c r="I242" s="41">
        <f t="shared" si="3"/>
        <v>2400</v>
      </c>
      <c r="J242" s="15" t="s">
        <v>646</v>
      </c>
      <c r="K242" s="65" t="s">
        <v>492</v>
      </c>
      <c r="L242" s="65" t="s">
        <v>492</v>
      </c>
      <c r="M242" s="7" t="s">
        <v>733</v>
      </c>
    </row>
    <row r="243" spans="1:13" s="25" customFormat="1">
      <c r="A243" s="15">
        <v>241</v>
      </c>
      <c r="B243" s="63" t="s">
        <v>572</v>
      </c>
      <c r="C243" s="83" t="s">
        <v>711</v>
      </c>
      <c r="D243" s="10" t="s">
        <v>54</v>
      </c>
      <c r="E243" s="2" t="s">
        <v>13</v>
      </c>
      <c r="F243" s="11">
        <v>4717211027660</v>
      </c>
      <c r="G243" s="15">
        <v>2</v>
      </c>
      <c r="H243" s="91">
        <v>1520</v>
      </c>
      <c r="I243" s="41">
        <f t="shared" si="3"/>
        <v>3040</v>
      </c>
      <c r="J243" s="15" t="s">
        <v>646</v>
      </c>
      <c r="K243" s="65" t="s">
        <v>492</v>
      </c>
      <c r="L243" s="65" t="s">
        <v>492</v>
      </c>
      <c r="M243" s="7" t="s">
        <v>704</v>
      </c>
    </row>
    <row r="244" spans="1:13" s="25" customFormat="1">
      <c r="A244" s="117">
        <v>242</v>
      </c>
      <c r="B244" s="63" t="s">
        <v>573</v>
      </c>
      <c r="C244" s="10" t="s">
        <v>574</v>
      </c>
      <c r="D244" s="10" t="s">
        <v>105</v>
      </c>
      <c r="E244" s="2" t="s">
        <v>13</v>
      </c>
      <c r="F244" s="11">
        <v>9789573288626</v>
      </c>
      <c r="G244" s="15">
        <v>2</v>
      </c>
      <c r="H244" s="91">
        <v>600</v>
      </c>
      <c r="I244" s="41">
        <f t="shared" si="3"/>
        <v>1200</v>
      </c>
      <c r="J244" s="15" t="s">
        <v>646</v>
      </c>
      <c r="K244" s="65" t="s">
        <v>492</v>
      </c>
      <c r="L244" s="65" t="s">
        <v>492</v>
      </c>
      <c r="M244" s="7" t="s">
        <v>734</v>
      </c>
    </row>
    <row r="245" spans="1:13" s="25" customFormat="1" ht="31">
      <c r="A245" s="117">
        <v>243</v>
      </c>
      <c r="B245" s="63" t="s">
        <v>575</v>
      </c>
      <c r="C245" s="10" t="s">
        <v>574</v>
      </c>
      <c r="D245" s="10" t="s">
        <v>105</v>
      </c>
      <c r="E245" s="2" t="s">
        <v>13</v>
      </c>
      <c r="F245" s="11">
        <v>9789573287735</v>
      </c>
      <c r="G245" s="15">
        <v>2</v>
      </c>
      <c r="H245" s="91">
        <v>600</v>
      </c>
      <c r="I245" s="41">
        <f t="shared" si="3"/>
        <v>1200</v>
      </c>
      <c r="J245" s="15" t="s">
        <v>646</v>
      </c>
      <c r="K245" s="65" t="s">
        <v>492</v>
      </c>
      <c r="L245" s="65" t="s">
        <v>492</v>
      </c>
      <c r="M245" s="7" t="s">
        <v>734</v>
      </c>
    </row>
    <row r="246" spans="1:13" s="25" customFormat="1" ht="31">
      <c r="A246" s="15">
        <v>244</v>
      </c>
      <c r="B246" s="63" t="s">
        <v>576</v>
      </c>
      <c r="C246" s="10" t="s">
        <v>577</v>
      </c>
      <c r="D246" s="10" t="s">
        <v>578</v>
      </c>
      <c r="E246" s="2" t="s">
        <v>13</v>
      </c>
      <c r="F246" s="11">
        <v>4717211027431</v>
      </c>
      <c r="G246" s="15">
        <v>2</v>
      </c>
      <c r="H246" s="91">
        <v>1500</v>
      </c>
      <c r="I246" s="41">
        <f t="shared" si="3"/>
        <v>3000</v>
      </c>
      <c r="J246" s="15" t="s">
        <v>646</v>
      </c>
      <c r="K246" s="65" t="s">
        <v>492</v>
      </c>
      <c r="L246" s="65" t="s">
        <v>492</v>
      </c>
      <c r="M246" s="7" t="s">
        <v>734</v>
      </c>
    </row>
    <row r="247" spans="1:13" s="25" customFormat="1">
      <c r="A247" s="117">
        <v>245</v>
      </c>
      <c r="B247" s="63" t="s">
        <v>579</v>
      </c>
      <c r="C247" s="10" t="s">
        <v>580</v>
      </c>
      <c r="D247" s="10" t="s">
        <v>48</v>
      </c>
      <c r="E247" s="2" t="s">
        <v>13</v>
      </c>
      <c r="F247" s="11">
        <v>4710415387066</v>
      </c>
      <c r="G247" s="15">
        <v>2</v>
      </c>
      <c r="H247" s="91">
        <v>1200</v>
      </c>
      <c r="I247" s="41">
        <f t="shared" si="3"/>
        <v>2400</v>
      </c>
      <c r="J247" s="15" t="s">
        <v>646</v>
      </c>
      <c r="K247" s="65" t="s">
        <v>492</v>
      </c>
      <c r="L247" s="65" t="s">
        <v>492</v>
      </c>
      <c r="M247" s="7" t="s">
        <v>734</v>
      </c>
    </row>
    <row r="248" spans="1:13" s="25" customFormat="1">
      <c r="A248" s="117">
        <v>246</v>
      </c>
      <c r="B248" s="63" t="s">
        <v>581</v>
      </c>
      <c r="C248" s="10" t="s">
        <v>582</v>
      </c>
      <c r="D248" s="10" t="s">
        <v>96</v>
      </c>
      <c r="E248" s="2" t="s">
        <v>13</v>
      </c>
      <c r="F248" s="11">
        <v>4713510949436</v>
      </c>
      <c r="G248" s="15">
        <v>2</v>
      </c>
      <c r="H248" s="91">
        <v>4300</v>
      </c>
      <c r="I248" s="41">
        <f t="shared" si="3"/>
        <v>8600</v>
      </c>
      <c r="J248" s="15" t="s">
        <v>646</v>
      </c>
      <c r="K248" s="65" t="s">
        <v>492</v>
      </c>
      <c r="L248" s="65" t="s">
        <v>492</v>
      </c>
      <c r="M248" s="7"/>
    </row>
    <row r="249" spans="1:13" s="25" customFormat="1" ht="34">
      <c r="A249" s="15">
        <v>247</v>
      </c>
      <c r="B249" s="63" t="s">
        <v>583</v>
      </c>
      <c r="C249" s="10" t="s">
        <v>584</v>
      </c>
      <c r="D249" s="10" t="s">
        <v>578</v>
      </c>
      <c r="E249" s="2" t="s">
        <v>13</v>
      </c>
      <c r="F249" s="11">
        <v>4717211027479</v>
      </c>
      <c r="G249" s="15">
        <v>2</v>
      </c>
      <c r="H249" s="91">
        <v>1000</v>
      </c>
      <c r="I249" s="41">
        <f t="shared" si="3"/>
        <v>2000</v>
      </c>
      <c r="J249" s="15" t="s">
        <v>646</v>
      </c>
      <c r="K249" s="65" t="s">
        <v>492</v>
      </c>
      <c r="L249" s="65" t="s">
        <v>492</v>
      </c>
      <c r="M249" s="7" t="s">
        <v>734</v>
      </c>
    </row>
    <row r="250" spans="1:13" s="25" customFormat="1">
      <c r="A250" s="117">
        <v>248</v>
      </c>
      <c r="B250" s="63" t="s">
        <v>585</v>
      </c>
      <c r="C250" s="10" t="s">
        <v>580</v>
      </c>
      <c r="D250" s="10" t="s">
        <v>48</v>
      </c>
      <c r="E250" s="2" t="s">
        <v>13</v>
      </c>
      <c r="F250" s="11">
        <v>4710415387035</v>
      </c>
      <c r="G250" s="15">
        <v>2</v>
      </c>
      <c r="H250" s="91">
        <v>1200</v>
      </c>
      <c r="I250" s="41">
        <f t="shared" si="3"/>
        <v>2400</v>
      </c>
      <c r="J250" s="15" t="s">
        <v>646</v>
      </c>
      <c r="K250" s="65" t="s">
        <v>492</v>
      </c>
      <c r="L250" s="65" t="s">
        <v>492</v>
      </c>
      <c r="M250" s="7"/>
    </row>
    <row r="251" spans="1:13" s="25" customFormat="1">
      <c r="A251" s="117">
        <v>249</v>
      </c>
      <c r="B251" s="63" t="s">
        <v>586</v>
      </c>
      <c r="C251" s="10" t="s">
        <v>587</v>
      </c>
      <c r="D251" s="10" t="s">
        <v>131</v>
      </c>
      <c r="E251" s="2" t="s">
        <v>13</v>
      </c>
      <c r="F251" s="11">
        <v>9789869880329</v>
      </c>
      <c r="G251" s="15">
        <v>3</v>
      </c>
      <c r="H251" s="91">
        <v>800</v>
      </c>
      <c r="I251" s="41">
        <f t="shared" si="3"/>
        <v>2400</v>
      </c>
      <c r="J251" s="15" t="s">
        <v>646</v>
      </c>
      <c r="K251" s="65" t="s">
        <v>492</v>
      </c>
      <c r="L251" s="65" t="s">
        <v>492</v>
      </c>
      <c r="M251" s="7"/>
    </row>
    <row r="252" spans="1:13" s="25" customFormat="1" ht="31">
      <c r="A252" s="15">
        <v>250</v>
      </c>
      <c r="B252" s="63" t="s">
        <v>588</v>
      </c>
      <c r="C252" s="29" t="s">
        <v>589</v>
      </c>
      <c r="D252" s="29" t="s">
        <v>590</v>
      </c>
      <c r="E252" s="2" t="s">
        <v>13</v>
      </c>
      <c r="F252" s="11">
        <v>4710415386991</v>
      </c>
      <c r="G252" s="15">
        <v>2</v>
      </c>
      <c r="H252" s="91">
        <v>1275</v>
      </c>
      <c r="I252" s="41">
        <f t="shared" si="3"/>
        <v>2550</v>
      </c>
      <c r="J252" s="15" t="s">
        <v>712</v>
      </c>
      <c r="K252" s="65" t="s">
        <v>492</v>
      </c>
      <c r="L252" s="65" t="s">
        <v>492</v>
      </c>
      <c r="M252" s="7"/>
    </row>
    <row r="253" spans="1:13" s="21" customFormat="1">
      <c r="A253" s="117">
        <v>251</v>
      </c>
      <c r="B253" s="24" t="s">
        <v>757</v>
      </c>
      <c r="C253" s="4" t="s">
        <v>758</v>
      </c>
      <c r="D253" s="4" t="s">
        <v>759</v>
      </c>
      <c r="E253" s="118" t="s">
        <v>13</v>
      </c>
      <c r="F253" s="5">
        <v>9789579077569</v>
      </c>
      <c r="G253" s="22">
        <v>6</v>
      </c>
      <c r="H253" s="84">
        <v>380</v>
      </c>
      <c r="I253" s="41">
        <f t="shared" si="3"/>
        <v>2280</v>
      </c>
      <c r="J253" s="65" t="s">
        <v>492</v>
      </c>
      <c r="K253" s="65" t="s">
        <v>492</v>
      </c>
      <c r="L253" s="65" t="s">
        <v>492</v>
      </c>
      <c r="M253" s="31"/>
    </row>
    <row r="254" spans="1:13" s="21" customFormat="1">
      <c r="A254" s="39"/>
      <c r="B254" s="24"/>
      <c r="C254" s="4"/>
      <c r="D254" s="4"/>
      <c r="E254" s="4"/>
      <c r="F254" s="5"/>
      <c r="G254" s="22"/>
      <c r="H254" s="84"/>
      <c r="I254" s="41"/>
      <c r="J254" s="39"/>
      <c r="K254" s="23"/>
      <c r="L254" s="22"/>
      <c r="M254" s="31"/>
    </row>
    <row r="255" spans="1:13" s="21" customFormat="1">
      <c r="A255" s="39"/>
      <c r="B255" s="24"/>
      <c r="C255" s="4"/>
      <c r="D255" s="4"/>
      <c r="E255" s="4"/>
      <c r="F255" s="5"/>
      <c r="G255" s="22"/>
      <c r="H255" s="84"/>
      <c r="I255" s="41"/>
      <c r="J255" s="39"/>
      <c r="K255" s="23"/>
      <c r="L255" s="22"/>
      <c r="M255" s="31"/>
    </row>
    <row r="256" spans="1:13" s="21" customFormat="1">
      <c r="A256" s="39"/>
      <c r="B256" s="51"/>
      <c r="C256" s="31"/>
      <c r="D256" s="31"/>
      <c r="E256" s="31"/>
      <c r="F256" s="31"/>
      <c r="G256" s="32"/>
      <c r="H256" s="31"/>
      <c r="I256" s="41"/>
      <c r="J256" s="32"/>
      <c r="K256" s="32"/>
      <c r="L256" s="32"/>
      <c r="M256" s="7"/>
    </row>
    <row r="257" spans="1:13" s="21" customFormat="1">
      <c r="A257" s="39"/>
      <c r="B257" s="24"/>
      <c r="C257" s="4"/>
      <c r="D257" s="4"/>
      <c r="E257" s="4"/>
      <c r="F257" s="5"/>
      <c r="G257" s="22"/>
      <c r="H257" s="84"/>
      <c r="I257" s="41"/>
      <c r="J257" s="39"/>
      <c r="K257" s="23"/>
      <c r="L257" s="22"/>
      <c r="M257" s="31"/>
    </row>
    <row r="258" spans="1:13" s="21" customFormat="1">
      <c r="A258" s="39"/>
      <c r="B258" s="24"/>
      <c r="C258" s="4"/>
      <c r="D258" s="4"/>
      <c r="E258" s="4"/>
      <c r="F258" s="5"/>
      <c r="G258" s="22"/>
      <c r="H258" s="84"/>
      <c r="I258" s="41"/>
      <c r="J258" s="39"/>
      <c r="K258" s="23"/>
      <c r="L258" s="22"/>
      <c r="M258" s="31"/>
    </row>
    <row r="259" spans="1:13" s="21" customFormat="1">
      <c r="A259" s="39"/>
      <c r="B259" s="51"/>
      <c r="C259" s="31"/>
      <c r="D259" s="31"/>
      <c r="E259" s="31"/>
      <c r="F259" s="31"/>
      <c r="G259" s="32"/>
      <c r="H259" s="31"/>
      <c r="I259" s="41"/>
      <c r="J259" s="32"/>
      <c r="K259" s="32"/>
      <c r="L259" s="32"/>
      <c r="M259" s="7"/>
    </row>
    <row r="260" spans="1:13" s="21" customFormat="1">
      <c r="A260" s="39"/>
      <c r="B260" s="51" t="s">
        <v>713</v>
      </c>
      <c r="C260" s="31">
        <f>SUM(I3:I35)</f>
        <v>28640</v>
      </c>
      <c r="D260" s="31"/>
      <c r="E260" s="31"/>
      <c r="F260" s="31"/>
      <c r="G260" s="32"/>
      <c r="H260" s="31"/>
      <c r="I260" s="42"/>
      <c r="J260" s="32"/>
      <c r="K260" s="32"/>
      <c r="L260" s="32"/>
      <c r="M260" s="7"/>
    </row>
    <row r="261" spans="1:13" s="14" customFormat="1" ht="16.149999999999999" customHeight="1">
      <c r="A261" s="33"/>
      <c r="B261" s="45" t="s">
        <v>714</v>
      </c>
      <c r="C261" s="2">
        <f>SUM(I36:I56)</f>
        <v>111971</v>
      </c>
      <c r="D261" s="30"/>
      <c r="E261" s="7"/>
      <c r="F261" s="7"/>
      <c r="G261" s="39"/>
      <c r="H261" s="8"/>
      <c r="I261" s="40"/>
      <c r="J261" s="39"/>
      <c r="K261" s="39"/>
      <c r="L261" s="39"/>
      <c r="M261" s="7"/>
    </row>
    <row r="262" spans="1:13" s="14" customFormat="1" ht="16.149999999999999" customHeight="1">
      <c r="A262" s="33"/>
      <c r="B262" s="45" t="s">
        <v>715</v>
      </c>
      <c r="C262" s="3">
        <f>I262-C261-C260</f>
        <v>559455</v>
      </c>
      <c r="D262" s="30"/>
      <c r="E262" s="7"/>
      <c r="F262" s="7"/>
      <c r="G262" s="39">
        <f>SUM(G3:G261)</f>
        <v>1964</v>
      </c>
      <c r="H262" s="8"/>
      <c r="I262" s="40">
        <f>SUM(I3:I261)</f>
        <v>700066</v>
      </c>
      <c r="J262" s="39"/>
      <c r="K262" s="39"/>
      <c r="L262" s="39"/>
      <c r="M262" s="7"/>
    </row>
    <row r="263" spans="1:13" s="14" customFormat="1" ht="254.5" customHeight="1">
      <c r="A263" s="123" t="s">
        <v>716</v>
      </c>
      <c r="B263" s="123"/>
      <c r="C263" s="123"/>
      <c r="D263" s="123"/>
      <c r="E263" s="123"/>
      <c r="F263" s="123"/>
      <c r="G263" s="123"/>
      <c r="H263" s="123"/>
      <c r="I263" s="123"/>
      <c r="J263" s="123"/>
      <c r="K263" s="123"/>
      <c r="L263" s="123"/>
      <c r="M263" s="123"/>
    </row>
    <row r="264" spans="1:13" s="14" customFormat="1" ht="82.5" customHeight="1">
      <c r="A264" s="124" t="s">
        <v>717</v>
      </c>
      <c r="B264" s="124"/>
      <c r="C264" s="124"/>
      <c r="D264" s="124"/>
      <c r="E264" s="124"/>
      <c r="F264" s="124"/>
      <c r="G264" s="124"/>
      <c r="H264" s="124"/>
      <c r="I264" s="124"/>
      <c r="J264" s="124"/>
      <c r="K264" s="124"/>
      <c r="L264" s="124"/>
      <c r="M264" s="124"/>
    </row>
  </sheetData>
  <mergeCells count="3">
    <mergeCell ref="A1:M1"/>
    <mergeCell ref="A263:M263"/>
    <mergeCell ref="A264:M264"/>
  </mergeCells>
  <phoneticPr fontId="4" type="noConversion"/>
  <hyperlinks>
    <hyperlink ref="C19" r:id="rId1"/>
    <hyperlink ref="D68" r:id="rId2"/>
    <hyperlink ref="C74" r:id="rId3"/>
    <hyperlink ref="C82" r:id="rId4"/>
    <hyperlink ref="D82" r:id="rId5"/>
    <hyperlink ref="C88" r:id="rId6"/>
    <hyperlink ref="C90" r:id="rId7"/>
    <hyperlink ref="C91" r:id="rId8"/>
    <hyperlink ref="D95" r:id="rId9"/>
    <hyperlink ref="C99" r:id="rId10"/>
    <hyperlink ref="C101" r:id="rId11"/>
    <hyperlink ref="C107" r:id="rId12"/>
    <hyperlink ref="D107" r:id="rId13"/>
    <hyperlink ref="C111" r:id="rId14"/>
    <hyperlink ref="D111" r:id="rId15"/>
    <hyperlink ref="C117" r:id="rId16"/>
    <hyperlink ref="D117" r:id="rId17"/>
    <hyperlink ref="C118" r:id="rId18"/>
    <hyperlink ref="D118" r:id="rId19"/>
    <hyperlink ref="B120" r:id="rId20"/>
    <hyperlink ref="C120" r:id="rId21"/>
    <hyperlink ref="C124" r:id="rId22"/>
    <hyperlink ref="C126" r:id="rId23"/>
    <hyperlink ref="C144" r:id="rId24"/>
    <hyperlink ref="D144" r:id="rId25"/>
    <hyperlink ref="C147" r:id="rId26"/>
    <hyperlink ref="D147" r:id="rId27"/>
    <hyperlink ref="C153" r:id="rId28"/>
    <hyperlink ref="C156" r:id="rId29"/>
    <hyperlink ref="D156" r:id="rId30"/>
    <hyperlink ref="C157" r:id="rId31"/>
    <hyperlink ref="C168" r:id="rId32"/>
    <hyperlink ref="D168" r:id="rId33"/>
    <hyperlink ref="C170" r:id="rId34"/>
    <hyperlink ref="C176" r:id="rId35"/>
    <hyperlink ref="D176" r:id="rId36"/>
    <hyperlink ref="D180" r:id="rId37"/>
    <hyperlink ref="D182" r:id="rId38"/>
    <hyperlink ref="D183" r:id="rId39"/>
    <hyperlink ref="C184" r:id="rId40"/>
    <hyperlink ref="D185" r:id="rId41"/>
    <hyperlink ref="D186" r:id="rId42"/>
    <hyperlink ref="C187" r:id="rId43"/>
    <hyperlink ref="D187" r:id="rId44"/>
    <hyperlink ref="D195" r:id="rId45"/>
    <hyperlink ref="C198" r:id="rId46"/>
    <hyperlink ref="C205" r:id="rId47"/>
    <hyperlink ref="D206" r:id="rId48"/>
    <hyperlink ref="C208" r:id="rId49"/>
    <hyperlink ref="C209" r:id="rId50"/>
    <hyperlink ref="D209" r:id="rId51"/>
    <hyperlink ref="C213" r:id="rId52"/>
    <hyperlink ref="D213" r:id="rId53"/>
    <hyperlink ref="B234" r:id="rId54" display="https://www.books.com.tw/products/0010855552?loc=P_0005_012"/>
    <hyperlink ref="C234" r:id="rId55" display="https://search.books.com.tw/search/query/key/%E6%A8%B9%E4%B8%8B%2C%E8%8E%AB%E9%87%8C%E6%96%AF%E2%80%A7%E7%9B%A7%E5%B8%83%E6%9C%97/adv_author/1/"/>
    <hyperlink ref="D235" r:id="rId56" display="https://www.books.com.tw/web/sys_puballb/books/?pubid=yuanliou"/>
    <hyperlink ref="C236" r:id="rId57" display="https://search.books.com.tw/search/query/key/%E8%83%A1%E5%A6%99%E8%8A%AC/adv_author/1/"/>
    <hyperlink ref="D236" r:id="rId58" display="https://www.books.com.tw/web/sys_puballb/books/?pubid=cw"/>
  </hyperlinks>
  <pageMargins left="0.23622047244094491" right="0.23622047244094491" top="0.74803149606299213" bottom="0.74803149606299213" header="0.31496062992125984" footer="0.31496062992125984"/>
  <pageSetup paperSize="9" scale="55" orientation="landscape" r:id="rId59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2020-10-19T04:25:55Z</cp:lastPrinted>
  <dcterms:created xsi:type="dcterms:W3CDTF">2017-03-21T03:47:54Z</dcterms:created>
  <dcterms:modified xsi:type="dcterms:W3CDTF">2020-10-20T03:21:27Z</dcterms:modified>
</cp:coreProperties>
</file>